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IADIk\Documents\KOINOS ME ELENH\1o ΕΙΣΕΠ Ν. 4622_2019 ΑΠΟ ΙΑΝ2020\ΣΥΝΕΔΡΙΑΣΕΙΣ\57o_ΕΝΣΤΑΣΕΙΣ ΥΠΟΥΡΓΕΙΟΥ ΟΙΚΟΝΟΜΙΚΩΝ\ΑΝΑΡΤΗΤΕΑ ΑΠΟΤΕΛΕΣΜΑΤΑ\ΟΡΙΣΤΙΚΑ ΥΠΟΙΚ\"/>
    </mc:Choice>
  </mc:AlternateContent>
  <bookViews>
    <workbookView xWindow="0" yWindow="0" windowWidth="28800" windowHeight="12435"/>
  </bookViews>
  <sheets>
    <sheet name="ΓΔ ΔΗΜΟΣΙΟΝΟΜ ΠΟΛΙΤ ΚΑΙ ΠΡΟΫΠΟΛ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1" i="1" l="1"/>
  <c r="AI30" i="1"/>
  <c r="AE30" i="1"/>
  <c r="AF30" i="1"/>
  <c r="AJ29" i="1"/>
  <c r="AI29" i="1"/>
  <c r="AE29" i="1"/>
  <c r="AF29" i="1"/>
</calcChain>
</file>

<file path=xl/sharedStrings.xml><?xml version="1.0" encoding="utf-8"?>
<sst xmlns="http://schemas.openxmlformats.org/spreadsheetml/2006/main" count="66" uniqueCount="66">
  <si>
    <t>Α/Α</t>
  </si>
  <si>
    <t>ΕΠΩΝΥΜΟ</t>
  </si>
  <si>
    <t>ΟΝΟΜΑ</t>
  </si>
  <si>
    <t>ΣΥΝΟΛΙΚΗ ΒΑΘΜΟΛΟΓΙΑ 
Α΄ΚΑΙ Β΄ ΟΜΑΔΑΣ ΚΡΙΤΗΡΙΩΝ</t>
  </si>
  <si>
    <t>ΒΑΘΜΟΛΟΓΙΑ Α΄</t>
  </si>
  <si>
    <t>ΒΑΘΜΟΛΟΓΙΑ Α΄*33%</t>
  </si>
  <si>
    <t>ΒΑΘΜΟΛΟΓΙΑ Β΄</t>
  </si>
  <si>
    <t>ΒΑΘΜΟΛΟΓΙΑ Β΄*33%</t>
  </si>
  <si>
    <t>ΒΑΣΙΚΟΣ ΤΙΤΛΟΣ ΣΠΟΥΔΩΝ Γ'ΒΑΘΜΙΑΣ</t>
  </si>
  <si>
    <t>ΔΕΥΤΕΡΟΣ ΤΙΤΛΟΣ ΣΠΟΥΔΩΝ Γ'ΒΑΘΜΙΑΣ</t>
  </si>
  <si>
    <t>INTEGRATED MASTER (5ETH)</t>
  </si>
  <si>
    <t>ΕΠΙΤΥΧΗΣ ΑΠΟΦΟΙΤΗΣΗ ΑΠΌ ΕΣΔΔΑ</t>
  </si>
  <si>
    <t>ΣΥΝΑΦΕΣ ΔΙΔΑΚΤΟΡΙΚΟ ΔΙΠΛΩΜΑ</t>
  </si>
  <si>
    <t>ΜΗ ΣΥΝΑΦΕΣ ΔΙΔΑΚΤΟΡΙΚΟ ΔΙΠΛΩΜΑ</t>
  </si>
  <si>
    <t>ΕΠΙΠΛΕΟΝ ΤΟΥ ΕΝΌΣ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</si>
  <si>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</si>
  <si>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</si>
  <si>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</si>
  <si>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</si>
  <si>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ΧΡΟΝΟΣ ΥΠΗΡΕΣΙΑΣ (ΜΗΝΕΣ)</t>
  </si>
  <si>
    <t>ΜΑΧ ΧΡΟΝΟΣ ΥΠΗΡΕΣΙΑΣ (ΜΗΝΕΣ)</t>
  </si>
  <si>
    <t>ΜΟΡΙΑ ΧΡΟΝΟΥ ΥΠΗΡΕΣΙΑΣ</t>
  </si>
  <si>
    <t>ΜΗΝΕΣ ΜΕ ΑΝΑΠΛΗΡΩΣΗ ΣΕ ΤΜΗΜΑ</t>
  </si>
  <si>
    <t>ΜΟΡΙΟΔΟΤΟΥΜ ΜΗΝΕΣ ΜΕ ΑΝΑΠΛ ΣΕ ΤΜΗΜΑ</t>
  </si>
  <si>
    <t>ΜΗΝΕΣ ΜΕ ΑΝΑΠΛΗΡΩΣΗ ΣΕ ΔΙΕΥΘΥΝΣΗ</t>
  </si>
  <si>
    <t>ΜΟΡΙΟΔΟΤΟΥΜ ΜΗΝΕΣ ΜΕ ΑΝΑΠΛ ΣΕ Δ/ΝΣΗ</t>
  </si>
  <si>
    <t>ΜΗΝΕΣ ΜΕ ΑΝΑΠΛΗΡΩΣΗ ΣΕ ΓΕΝΙΚΗ ΔΙΕΥΘΥΝΣΗ</t>
  </si>
  <si>
    <t>ΜΟΡΙΟΔΟΤΟΥΜ ΜΗΝΕΣ ΜΕ ΑΝΑΠΛ ΣΕ ΓΕΝ. Δ/ΝΣΗ</t>
  </si>
  <si>
    <t>ΑΘΡΟΙΣΜΑ ΜΗΝΩΝ ΘΗΤΕΙΩΝ ΣΕ ΘΕΣΕΙΣ ΕΥΘΥΝΗΣ</t>
  </si>
  <si>
    <t>ΜΟΡΙΑ ΘΗΤΕΙΩΝ ΣΕ ΘΕΣΕΙΣ ΕΥΘΥΝΗΣ</t>
  </si>
  <si>
    <t xml:space="preserve">ΑΡΜΑΓΟΥ </t>
  </si>
  <si>
    <t>ΙΟΥΛΙΑ</t>
  </si>
  <si>
    <t xml:space="preserve">ΜΑΝΟΥΡΗΣ </t>
  </si>
  <si>
    <t>ΓΕΩΡΓΙΟΣ</t>
  </si>
  <si>
    <t>ΤΣΙΤΣΙΟΛΗΣ</t>
  </si>
  <si>
    <t>ΒΑΣΙΛΕΙΟΣ</t>
  </si>
  <si>
    <t xml:space="preserve">ΠΙΠΕΡΑΚΗ </t>
  </si>
  <si>
    <t>ΑΝΔΡΟΜΑΧΗ</t>
  </si>
  <si>
    <t>ΜΠΑΚΑΣ</t>
  </si>
  <si>
    <t>ΣΤΥΛΙΑΝΟΣ</t>
  </si>
  <si>
    <t xml:space="preserve">ΧΟΡΤΑΡΙΑ </t>
  </si>
  <si>
    <t>ΧΡΥΣΟΥΛΑ</t>
  </si>
  <si>
    <t xml:space="preserve">ΤΡΙΜΜΗ </t>
  </si>
  <si>
    <t>ΕΛΕΝΗ</t>
  </si>
  <si>
    <t xml:space="preserve">ΠΥΘΟΥΛΑ </t>
  </si>
  <si>
    <t>ΑΓΓΕΛΙΚΗ</t>
  </si>
  <si>
    <t xml:space="preserve">ΚΟΥΝΑΒΗ </t>
  </si>
  <si>
    <t>ΜΑΡΙΑ</t>
  </si>
  <si>
    <t xml:space="preserve">ΓΙΑΝΝΑΚΟΣ </t>
  </si>
  <si>
    <t>ΙΩΑΝΝΗΣ</t>
  </si>
  <si>
    <t>ΤΣΙΡΚΑ</t>
  </si>
  <si>
    <t xml:space="preserve">ΠΑΝΑΓΙΩΤΑ </t>
  </si>
  <si>
    <t>ΥΠΟΥΡΓΕΙΟ ΟΙΚΟΝΟΜΙΚΩΝ ΓΕΝΙΚΗ ΔΙΕΥΘΥΝΣΗ ΔΗΜΟΣΙΟΝΟΜΙΚΗΣ ΠΟΛΙΤΙΚΗΣ ΚΑΙ ΠΡΟΫΠΟΛΟΓΙΣΜΟΥ  
ΤΗΣ Γ.Γ. ΔΗΜΟΣΙΟΝΟΜΙΚΗΣ ΠΟΛΙΤΙΚΗΣ  ( ΑΔΑ: 6ΟΘΧΗ-ΟΣΗ) – ΛΗΞΗ ΠΡΟΘΕΣΜΙΑΣ 19-10-2021
ΟΡΙΣΤΙΚΟΣ ΠΙΝΑΚΑΣ ΦΘΙΝΟΥΣΑΣ ΣΕΙΡΑΣ ΚΑΤΑΤΑΞΗΣ</t>
  </si>
  <si>
    <t>ΥΠΟΛΟΓΙΣΙΜΟΣ ΧΡΟΝΟΣ ΥΠΗΡΕΣΙΑΣ (ΜΗΝΕΣ) 
ΜΕ ΑΦΑΙΡΕΣΗ ΘΗΤΕΙΩΝ</t>
  </si>
  <si>
    <t>ΜΗΝΕΣ ΚΑΤΟΠΙΝ ΕΠΙΛΟΓΗΣ Ή ΤΟΠΟΘΕΤΗΣΗΣ 
ΣΕ ΤΜΗΜΑ</t>
  </si>
  <si>
    <t>ΜΗΝΕΣ ΚΑΤΟΠΙΝ ΕΠΙΛΟΓΗΣ Ή ΤΟΠΟΘΕΤΗΣΗΣ 
ΣΕ ΔΙΕΥΘΥΝΣΗ</t>
  </si>
  <si>
    <t>ΜΟΡΙΟΔΟΤΟΥΜ ΜΗΝΕΣ ΚΑΤΟΠΙΝ ΕΠΙΛΟΓΗΣ Ή 
ΤΟΠΟΘΕΤΗΣΗΣ ΣΕ Δ/ΝΣΗ</t>
  </si>
  <si>
    <t>ΜΗΝΕΣ ΚΑΤΟΠΙΝ ΕΠΙΛΟΓΗΣ Ή ΤΟΠΟΘΕΤΗΣΗΣ 
ΣΕ ΓΕΝΙΚΗ ΔΙΕΥΘΥΝΣΗ</t>
  </si>
  <si>
    <t>ΜΟΡΙΟΔΟΤΟΥΜ ΜΗΝΕΣ ΚΑΤΟΠΙΝ ΕΠΙΛΟΓΗΣ Ή 
ΤΟΠΟΘΕΤΗΣΗΣ ΣΕ ΓΕΝ. Δ/ΝΣΗ</t>
  </si>
  <si>
    <t>ΑΝΩΤΑΤΟ ΟΡΙΟ ΜΗΝΩΝ ΘΗΤΕΙΩΝ 
ΣΕ ΘΕΣΕΙΣ ΕΥΘΥΝΗΣ</t>
  </si>
  <si>
    <t>ΠΡΩΤΟΣ ΣΥΝΑΦΗΣ ΜΕΤΑΠTΥΧΙΑΚΟΣ 
ΤΙΤΛΟΣ ΣΠΟΥΔΩΝ</t>
  </si>
  <si>
    <t>ΠΡΩΤΟΣ ΜΗ ΣΥΝΑΦΗΣ ΜΕΤΑΠTΥΧΙΑΚΟΣ 
ΤΙΤΛΟΣ ΣΠΟΥΔΩΝ</t>
  </si>
  <si>
    <t>ΕΠΙΠΛΕΟΝ ΤΟΥ ΕΝΌΣ ΜEΤΑΠΤΥΧΙΑΚΟΙ 
ΤΙΤΛΟΙ ΣΠΟΥΔΩΝ</t>
  </si>
  <si>
    <t>ΑΝΩΤΑΤΟΣ ΑΡΙΘΜΟΣ ΜΟΡΙΩΝ 
ΑΠΌ ΓΝΩΣΗ ΞΕΝΩΝ ΓΛΩΣΣΩΝ</t>
  </si>
  <si>
    <t xml:space="preserve">ΜΟΡΙΑ ΑΠΌ ΜΗΝΕΣ ΑΝΑΓΝΩΡΙΣΜΕΝΗΣ 
ΠΡΟΫΠΗΡΕΣΙΑΣ  ΕΚΤΟΣ  ΔΗΜΟΣΙΟΥ ΤΟΜΕΑ </t>
  </si>
  <si>
    <t>ΜΟΡΙΟΔΟΤΟΥΜ ΜΗΝΕΣ ΚΑΤΟΠΙΝ ΕΠΙΛΟΓΗΣ 
Ή ΤΟΠΟΘΕΤΗΣΗΣ  ΣΕ ΤΜΗΜΑ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</si>
</sst>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11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theme="1"/>
      <name val="Calibri"/>
      <family val="2"/>
      <charset val="161"/>
      <scheme val="minor"/>
    </font>
    <font>
      <b/>
      <sz val="10"/>
      <color rgb="FF000000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name val="Arial Narrow"/>
      <family val="2"/>
      <charset val="161"/>
    </font>
    <font>
      <sz val="12"/>
      <color rgb="FF000000"/>
      <name val="Arial Narrow"/>
      <family val="2"/>
      <charset val="161"/>
    </font>
    <font>
      <b/>
      <sz val="12"/>
      <color theme="1"/>
      <name val="Arial Narrow"/>
      <family val="2"/>
      <charset val="161"/>
    </font>
    <font>
      <b/>
      <sz val="12"/>
      <name val="Arial Narrow"/>
      <family val="2"/>
      <charset val="161"/>
    </font>
    <font>
      <sz val="12"/>
      <color rgb="FFFF0000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Font="1" applyFill="1"/>
    <xf numFmtId="0" fontId="5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center"/>
    </xf>
    <xf numFmtId="0" fontId="5" fillId="0" borderId="5" xfId="0" applyFont="1" applyFill="1" applyBorder="1"/>
    <xf numFmtId="0" fontId="5" fillId="0" borderId="3" xfId="0" applyFont="1" applyFill="1" applyBorder="1"/>
    <xf numFmtId="165" fontId="5" fillId="0" borderId="3" xfId="0" applyNumberFormat="1" applyFont="1" applyFill="1" applyBorder="1"/>
    <xf numFmtId="0" fontId="5" fillId="0" borderId="0" xfId="0" applyFont="1" applyFill="1"/>
    <xf numFmtId="0" fontId="5" fillId="0" borderId="0" xfId="0" applyFont="1"/>
    <xf numFmtId="0" fontId="6" fillId="0" borderId="3" xfId="0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horizontal="center"/>
    </xf>
    <xf numFmtId="0" fontId="6" fillId="0" borderId="5" xfId="0" applyFont="1" applyFill="1" applyBorder="1"/>
    <xf numFmtId="0" fontId="6" fillId="0" borderId="3" xfId="0" applyFont="1" applyFill="1" applyBorder="1"/>
    <xf numFmtId="165" fontId="6" fillId="0" borderId="3" xfId="0" applyNumberFormat="1" applyFont="1" applyFill="1" applyBorder="1"/>
    <xf numFmtId="0" fontId="6" fillId="0" borderId="0" xfId="0" applyFont="1" applyFill="1"/>
    <xf numFmtId="0" fontId="6" fillId="0" borderId="0" xfId="0" applyFont="1"/>
    <xf numFmtId="0" fontId="5" fillId="2" borderId="0" xfId="0" applyFont="1" applyFill="1"/>
    <xf numFmtId="0" fontId="5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vertical="center"/>
    </xf>
    <xf numFmtId="0" fontId="10" fillId="0" borderId="0" xfId="0" applyFont="1" applyFill="1"/>
    <xf numFmtId="0" fontId="10" fillId="0" borderId="0" xfId="0" applyFont="1"/>
    <xf numFmtId="0" fontId="2" fillId="0" borderId="3" xfId="0" applyFont="1" applyFill="1" applyBorder="1"/>
    <xf numFmtId="0" fontId="2" fillId="0" borderId="0" xfId="0" applyFont="1" applyFill="1"/>
    <xf numFmtId="0" fontId="2" fillId="0" borderId="0" xfId="0" applyFont="1"/>
    <xf numFmtId="0" fontId="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5" fillId="0" borderId="6" xfId="0" applyFont="1" applyFill="1" applyBorder="1"/>
    <xf numFmtId="0" fontId="5" fillId="0" borderId="3" xfId="0" applyFont="1" applyFill="1" applyBorder="1" applyAlignment="1">
      <alignment horizontal="left"/>
    </xf>
    <xf numFmtId="0" fontId="2" fillId="4" borderId="0" xfId="0" applyFont="1" applyFill="1"/>
    <xf numFmtId="0" fontId="3" fillId="3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textRotation="90"/>
    </xf>
    <xf numFmtId="0" fontId="4" fillId="3" borderId="4" xfId="0" applyFont="1" applyFill="1" applyBorder="1" applyAlignment="1">
      <alignment horizontal="center" textRotation="90" wrapText="1"/>
    </xf>
    <xf numFmtId="0" fontId="4" fillId="3" borderId="3" xfId="0" applyFont="1" applyFill="1" applyBorder="1" applyAlignment="1">
      <alignment horizontal="center" textRotation="90" wrapText="1"/>
    </xf>
    <xf numFmtId="0" fontId="5" fillId="3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68"/>
  <sheetViews>
    <sheetView tabSelected="1" workbookViewId="0">
      <selection activeCell="AE3" sqref="AE3"/>
    </sheetView>
  </sheetViews>
  <sheetFormatPr defaultRowHeight="15.75" x14ac:dyDescent="0.25"/>
  <cols>
    <col min="1" max="1" width="9.140625" style="25"/>
    <col min="2" max="2" width="23.28515625" style="25" customWidth="1"/>
    <col min="3" max="3" width="21.7109375" style="25" customWidth="1"/>
    <col min="4" max="4" width="13.7109375" style="25" customWidth="1"/>
    <col min="5" max="6" width="9.140625" style="25" customWidth="1"/>
    <col min="7" max="7" width="8" style="25" customWidth="1"/>
    <col min="8" max="8" width="9.140625" style="25" customWidth="1"/>
    <col min="9" max="10" width="4.140625" style="25" bestFit="1" customWidth="1"/>
    <col min="11" max="12" width="7.28515625" style="25" bestFit="1" customWidth="1"/>
    <col min="13" max="13" width="4.140625" style="25" bestFit="1" customWidth="1"/>
    <col min="14" max="14" width="7.28515625" style="25" bestFit="1" customWidth="1"/>
    <col min="15" max="22" width="4.140625" style="25" bestFit="1" customWidth="1"/>
    <col min="23" max="23" width="6.7109375" style="25" customWidth="1"/>
    <col min="24" max="24" width="4.140625" style="30" bestFit="1" customWidth="1"/>
    <col min="25" max="25" width="4.140625" style="25" bestFit="1" customWidth="1"/>
    <col min="26" max="26" width="7.28515625" style="25" bestFit="1" customWidth="1"/>
    <col min="27" max="27" width="6" style="25" bestFit="1" customWidth="1"/>
    <col min="28" max="28" width="7.28515625" style="25" bestFit="1" customWidth="1"/>
    <col min="29" max="29" width="7.28515625" style="30" bestFit="1" customWidth="1"/>
    <col min="30" max="30" width="4.140625" style="30" bestFit="1" customWidth="1"/>
    <col min="31" max="31" width="7.28515625" style="24" bestFit="1" customWidth="1"/>
    <col min="32" max="32" width="4.140625" style="24" bestFit="1" customWidth="1"/>
    <col min="33" max="33" width="7.28515625" style="30" bestFit="1" customWidth="1"/>
    <col min="34" max="34" width="4.140625" style="30" bestFit="1" customWidth="1"/>
    <col min="35" max="35" width="7.28515625" style="24" bestFit="1" customWidth="1"/>
    <col min="36" max="36" width="4.140625" style="24" bestFit="1" customWidth="1"/>
    <col min="37" max="37" width="7.28515625" style="30" bestFit="1" customWidth="1"/>
    <col min="38" max="38" width="4.140625" style="30" bestFit="1" customWidth="1"/>
    <col min="39" max="39" width="7.28515625" style="25" bestFit="1" customWidth="1"/>
    <col min="40" max="41" width="4.140625" style="25" bestFit="1" customWidth="1"/>
    <col min="42" max="42" width="7.28515625" style="25" bestFit="1" customWidth="1"/>
    <col min="43" max="43" width="6" style="25" bestFit="1" customWidth="1"/>
    <col min="44" max="16384" width="9.140625" style="25"/>
  </cols>
  <sheetData>
    <row r="1" spans="1:45" s="1" customFormat="1" ht="48" customHeight="1" x14ac:dyDescent="0.25">
      <c r="A1" s="38" t="s">
        <v>52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45" s="37" customFormat="1" ht="211.5" customHeight="1" x14ac:dyDescent="0.25">
      <c r="A2" s="31" t="s">
        <v>0</v>
      </c>
      <c r="B2" s="32" t="s">
        <v>1</v>
      </c>
      <c r="C2" s="32" t="s">
        <v>2</v>
      </c>
      <c r="D2" s="33" t="s">
        <v>3</v>
      </c>
      <c r="E2" s="34" t="s">
        <v>4</v>
      </c>
      <c r="F2" s="34" t="s">
        <v>5</v>
      </c>
      <c r="G2" s="34" t="s">
        <v>6</v>
      </c>
      <c r="H2" s="34" t="s">
        <v>7</v>
      </c>
      <c r="I2" s="35" t="s">
        <v>8</v>
      </c>
      <c r="J2" s="35" t="s">
        <v>9</v>
      </c>
      <c r="K2" s="35" t="s">
        <v>60</v>
      </c>
      <c r="L2" s="35" t="s">
        <v>61</v>
      </c>
      <c r="M2" s="35" t="s">
        <v>10</v>
      </c>
      <c r="N2" s="35" t="s">
        <v>62</v>
      </c>
      <c r="O2" s="35" t="s">
        <v>11</v>
      </c>
      <c r="P2" s="35" t="s">
        <v>12</v>
      </c>
      <c r="Q2" s="35" t="s">
        <v>13</v>
      </c>
      <c r="R2" s="35" t="s">
        <v>14</v>
      </c>
      <c r="S2" s="35" t="s">
        <v>15</v>
      </c>
      <c r="T2" s="35" t="s">
        <v>16</v>
      </c>
      <c r="U2" s="35" t="s">
        <v>17</v>
      </c>
      <c r="V2" s="35" t="s">
        <v>18</v>
      </c>
      <c r="W2" s="36" t="s">
        <v>63</v>
      </c>
      <c r="X2" s="36" t="s">
        <v>19</v>
      </c>
      <c r="Y2" s="36" t="s">
        <v>20</v>
      </c>
      <c r="Z2" s="36" t="s">
        <v>53</v>
      </c>
      <c r="AA2" s="35" t="s">
        <v>21</v>
      </c>
      <c r="AB2" s="35" t="s">
        <v>64</v>
      </c>
      <c r="AC2" s="35" t="s">
        <v>54</v>
      </c>
      <c r="AD2" s="35" t="s">
        <v>22</v>
      </c>
      <c r="AE2" s="36" t="s">
        <v>65</v>
      </c>
      <c r="AF2" s="36" t="s">
        <v>23</v>
      </c>
      <c r="AG2" s="36" t="s">
        <v>55</v>
      </c>
      <c r="AH2" s="36" t="s">
        <v>24</v>
      </c>
      <c r="AI2" s="36" t="s">
        <v>56</v>
      </c>
      <c r="AJ2" s="36" t="s">
        <v>25</v>
      </c>
      <c r="AK2" s="36" t="s">
        <v>57</v>
      </c>
      <c r="AL2" s="36" t="s">
        <v>26</v>
      </c>
      <c r="AM2" s="36" t="s">
        <v>58</v>
      </c>
      <c r="AN2" s="36" t="s">
        <v>27</v>
      </c>
      <c r="AO2" s="36" t="s">
        <v>28</v>
      </c>
      <c r="AP2" s="36" t="s">
        <v>59</v>
      </c>
      <c r="AQ2" s="36" t="s">
        <v>29</v>
      </c>
    </row>
    <row r="3" spans="1:45" s="10" customFormat="1" x14ac:dyDescent="0.25">
      <c r="A3" s="2">
        <v>1</v>
      </c>
      <c r="B3" s="3" t="s">
        <v>30</v>
      </c>
      <c r="C3" s="4" t="s">
        <v>31</v>
      </c>
      <c r="D3" s="5">
        <v>515.79000000000008</v>
      </c>
      <c r="E3" s="6">
        <v>765</v>
      </c>
      <c r="F3" s="7">
        <v>252.45000000000002</v>
      </c>
      <c r="G3" s="7">
        <v>798</v>
      </c>
      <c r="H3" s="8">
        <v>263.34000000000003</v>
      </c>
      <c r="I3" s="7">
        <v>100</v>
      </c>
      <c r="J3" s="7">
        <v>0</v>
      </c>
      <c r="K3" s="7">
        <v>200</v>
      </c>
      <c r="L3" s="7">
        <v>0</v>
      </c>
      <c r="M3" s="7">
        <v>0</v>
      </c>
      <c r="N3" s="7">
        <v>0</v>
      </c>
      <c r="O3" s="7">
        <v>0</v>
      </c>
      <c r="P3" s="7">
        <v>350</v>
      </c>
      <c r="Q3" s="7">
        <v>0</v>
      </c>
      <c r="R3" s="7">
        <v>0</v>
      </c>
      <c r="S3" s="7">
        <v>15</v>
      </c>
      <c r="T3" s="7">
        <v>100</v>
      </c>
      <c r="U3" s="7">
        <v>0</v>
      </c>
      <c r="V3" s="7">
        <v>0</v>
      </c>
      <c r="W3" s="7">
        <v>100</v>
      </c>
      <c r="X3" s="7">
        <v>310</v>
      </c>
      <c r="Y3" s="7">
        <v>310</v>
      </c>
      <c r="Z3" s="7">
        <v>190</v>
      </c>
      <c r="AA3" s="7">
        <v>285</v>
      </c>
      <c r="AB3" s="7">
        <v>0</v>
      </c>
      <c r="AC3" s="7">
        <v>28</v>
      </c>
      <c r="AD3" s="7">
        <v>12</v>
      </c>
      <c r="AE3" s="7">
        <v>27</v>
      </c>
      <c r="AF3" s="7">
        <v>0</v>
      </c>
      <c r="AG3" s="7">
        <v>53</v>
      </c>
      <c r="AH3" s="7">
        <v>0</v>
      </c>
      <c r="AI3" s="7">
        <v>53</v>
      </c>
      <c r="AJ3" s="7">
        <v>0</v>
      </c>
      <c r="AK3" s="7">
        <v>40</v>
      </c>
      <c r="AL3" s="7">
        <v>0</v>
      </c>
      <c r="AM3" s="7">
        <v>40</v>
      </c>
      <c r="AN3" s="7">
        <v>0</v>
      </c>
      <c r="AO3" s="7">
        <v>133</v>
      </c>
      <c r="AP3" s="7">
        <v>120</v>
      </c>
      <c r="AQ3" s="7">
        <v>513</v>
      </c>
      <c r="AR3" s="9"/>
      <c r="AS3" s="9"/>
    </row>
    <row r="4" spans="1:45" s="10" customFormat="1" x14ac:dyDescent="0.25">
      <c r="A4" s="2">
        <v>2</v>
      </c>
      <c r="B4" s="3" t="s">
        <v>32</v>
      </c>
      <c r="C4" s="4" t="s">
        <v>33</v>
      </c>
      <c r="D4" s="5">
        <v>476.52000000000004</v>
      </c>
      <c r="E4" s="6">
        <v>550</v>
      </c>
      <c r="F4" s="7">
        <v>181.5</v>
      </c>
      <c r="G4" s="7">
        <v>894</v>
      </c>
      <c r="H4" s="8">
        <v>295.02000000000004</v>
      </c>
      <c r="I4" s="7">
        <v>100</v>
      </c>
      <c r="J4" s="7">
        <v>30</v>
      </c>
      <c r="K4" s="7">
        <v>200</v>
      </c>
      <c r="L4" s="7">
        <v>0</v>
      </c>
      <c r="M4" s="7">
        <v>0</v>
      </c>
      <c r="N4" s="7">
        <v>50</v>
      </c>
      <c r="O4" s="7">
        <v>0</v>
      </c>
      <c r="P4" s="7">
        <v>0</v>
      </c>
      <c r="Q4" s="7">
        <v>100</v>
      </c>
      <c r="R4" s="7">
        <v>70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482</v>
      </c>
      <c r="Y4" s="7">
        <v>396</v>
      </c>
      <c r="Z4" s="7">
        <v>276</v>
      </c>
      <c r="AA4" s="7">
        <v>414</v>
      </c>
      <c r="AB4" s="7">
        <v>0</v>
      </c>
      <c r="AC4" s="7">
        <v>27</v>
      </c>
      <c r="AD4" s="7">
        <v>0</v>
      </c>
      <c r="AE4" s="7">
        <v>0</v>
      </c>
      <c r="AF4" s="7">
        <v>0</v>
      </c>
      <c r="AG4" s="7">
        <v>198</v>
      </c>
      <c r="AH4" s="7">
        <v>0</v>
      </c>
      <c r="AI4" s="7">
        <v>120</v>
      </c>
      <c r="AJ4" s="7">
        <v>0</v>
      </c>
      <c r="AK4" s="7">
        <v>0</v>
      </c>
      <c r="AL4" s="7">
        <v>0</v>
      </c>
      <c r="AM4" s="7">
        <v>0</v>
      </c>
      <c r="AN4" s="7">
        <v>0</v>
      </c>
      <c r="AO4" s="7">
        <v>225</v>
      </c>
      <c r="AP4" s="7">
        <v>120</v>
      </c>
      <c r="AQ4" s="7">
        <v>480</v>
      </c>
      <c r="AR4" s="9"/>
      <c r="AS4" s="9"/>
    </row>
    <row r="5" spans="1:45" s="10" customFormat="1" x14ac:dyDescent="0.25">
      <c r="A5" s="2">
        <v>3</v>
      </c>
      <c r="B5" s="3" t="s">
        <v>34</v>
      </c>
      <c r="C5" s="4" t="s">
        <v>35</v>
      </c>
      <c r="D5" s="5">
        <v>463.81500000000005</v>
      </c>
      <c r="E5" s="6">
        <v>465</v>
      </c>
      <c r="F5" s="7">
        <v>153.45000000000002</v>
      </c>
      <c r="G5" s="7">
        <v>940.5</v>
      </c>
      <c r="H5" s="8">
        <v>310.36500000000001</v>
      </c>
      <c r="I5" s="7">
        <v>100</v>
      </c>
      <c r="J5" s="7">
        <v>0</v>
      </c>
      <c r="K5" s="7">
        <v>0</v>
      </c>
      <c r="L5" s="7">
        <v>70</v>
      </c>
      <c r="M5" s="7">
        <v>0</v>
      </c>
      <c r="N5" s="7">
        <v>0</v>
      </c>
      <c r="O5" s="7">
        <v>275</v>
      </c>
      <c r="P5" s="7">
        <v>0</v>
      </c>
      <c r="Q5" s="7">
        <v>0</v>
      </c>
      <c r="R5" s="7">
        <v>0</v>
      </c>
      <c r="S5" s="7">
        <v>20</v>
      </c>
      <c r="T5" s="7">
        <v>0</v>
      </c>
      <c r="U5" s="7">
        <v>0</v>
      </c>
      <c r="V5" s="7">
        <v>0</v>
      </c>
      <c r="W5" s="7">
        <v>0</v>
      </c>
      <c r="X5" s="7">
        <v>411</v>
      </c>
      <c r="Y5" s="7">
        <v>396</v>
      </c>
      <c r="Z5" s="7">
        <v>276</v>
      </c>
      <c r="AA5" s="7">
        <v>414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94</v>
      </c>
      <c r="AH5" s="7">
        <v>0</v>
      </c>
      <c r="AI5" s="7">
        <v>89</v>
      </c>
      <c r="AJ5" s="7">
        <v>0</v>
      </c>
      <c r="AK5" s="7">
        <v>31</v>
      </c>
      <c r="AL5" s="7">
        <v>0</v>
      </c>
      <c r="AM5" s="7">
        <v>31</v>
      </c>
      <c r="AN5" s="7">
        <v>0</v>
      </c>
      <c r="AO5" s="7">
        <v>125</v>
      </c>
      <c r="AP5" s="7">
        <v>120</v>
      </c>
      <c r="AQ5" s="7">
        <v>526.5</v>
      </c>
      <c r="AR5" s="9"/>
      <c r="AS5" s="9"/>
    </row>
    <row r="6" spans="1:45" s="10" customFormat="1" x14ac:dyDescent="0.25">
      <c r="A6" s="2">
        <v>4</v>
      </c>
      <c r="B6" s="3" t="s">
        <v>36</v>
      </c>
      <c r="C6" s="4" t="s">
        <v>37</v>
      </c>
      <c r="D6" s="5">
        <v>447.315</v>
      </c>
      <c r="E6" s="6">
        <v>575</v>
      </c>
      <c r="F6" s="7">
        <v>189.75</v>
      </c>
      <c r="G6" s="7">
        <v>780.5</v>
      </c>
      <c r="H6" s="8">
        <v>257.565</v>
      </c>
      <c r="I6" s="7">
        <v>100</v>
      </c>
      <c r="J6" s="7">
        <v>0</v>
      </c>
      <c r="K6" s="7">
        <v>0</v>
      </c>
      <c r="L6" s="7">
        <v>70</v>
      </c>
      <c r="M6" s="7">
        <v>0</v>
      </c>
      <c r="N6" s="7">
        <v>0</v>
      </c>
      <c r="O6" s="7">
        <v>0</v>
      </c>
      <c r="P6" s="7">
        <v>350</v>
      </c>
      <c r="Q6" s="7">
        <v>0</v>
      </c>
      <c r="R6" s="7">
        <v>0</v>
      </c>
      <c r="S6" s="7">
        <v>5</v>
      </c>
      <c r="T6" s="7">
        <v>50</v>
      </c>
      <c r="U6" s="7">
        <v>0</v>
      </c>
      <c r="V6" s="7">
        <v>0</v>
      </c>
      <c r="W6" s="7">
        <v>50</v>
      </c>
      <c r="X6" s="7">
        <v>341</v>
      </c>
      <c r="Y6" s="7">
        <v>341</v>
      </c>
      <c r="Z6" s="7">
        <v>221</v>
      </c>
      <c r="AA6" s="7">
        <v>331.5</v>
      </c>
      <c r="AB6" s="7">
        <v>0</v>
      </c>
      <c r="AC6" s="7">
        <v>39</v>
      </c>
      <c r="AD6" s="7">
        <v>0</v>
      </c>
      <c r="AE6" s="7">
        <v>31</v>
      </c>
      <c r="AF6" s="7">
        <v>0</v>
      </c>
      <c r="AG6" s="7">
        <v>89</v>
      </c>
      <c r="AH6" s="7">
        <v>0</v>
      </c>
      <c r="AI6" s="7">
        <v>89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128</v>
      </c>
      <c r="AP6" s="7">
        <v>120</v>
      </c>
      <c r="AQ6" s="7">
        <v>449</v>
      </c>
      <c r="AR6" s="9"/>
      <c r="AS6" s="9"/>
    </row>
    <row r="7" spans="1:45" s="10" customFormat="1" x14ac:dyDescent="0.25">
      <c r="A7" s="2">
        <v>5</v>
      </c>
      <c r="B7" s="3" t="s">
        <v>38</v>
      </c>
      <c r="C7" s="4" t="s">
        <v>39</v>
      </c>
      <c r="D7" s="5">
        <v>421.41</v>
      </c>
      <c r="E7" s="6">
        <v>365</v>
      </c>
      <c r="F7" s="7">
        <v>120.45</v>
      </c>
      <c r="G7" s="7">
        <v>912</v>
      </c>
      <c r="H7" s="8">
        <v>300.96000000000004</v>
      </c>
      <c r="I7" s="7">
        <v>0</v>
      </c>
      <c r="J7" s="7">
        <v>0</v>
      </c>
      <c r="K7" s="7">
        <v>0</v>
      </c>
      <c r="L7" s="7">
        <v>70</v>
      </c>
      <c r="M7" s="7">
        <v>0</v>
      </c>
      <c r="N7" s="7">
        <v>0</v>
      </c>
      <c r="O7" s="7">
        <v>275</v>
      </c>
      <c r="P7" s="7">
        <v>0</v>
      </c>
      <c r="Q7" s="7">
        <v>0</v>
      </c>
      <c r="R7" s="7">
        <v>0</v>
      </c>
      <c r="S7" s="7">
        <v>20</v>
      </c>
      <c r="T7" s="7">
        <v>0</v>
      </c>
      <c r="U7" s="7">
        <v>0</v>
      </c>
      <c r="V7" s="7">
        <v>0</v>
      </c>
      <c r="W7" s="7">
        <v>0</v>
      </c>
      <c r="X7" s="7">
        <v>368</v>
      </c>
      <c r="Y7" s="7">
        <v>368</v>
      </c>
      <c r="Z7" s="7">
        <v>248</v>
      </c>
      <c r="AA7" s="7">
        <v>372</v>
      </c>
      <c r="AB7" s="7">
        <v>0</v>
      </c>
      <c r="AC7" s="7">
        <v>94</v>
      </c>
      <c r="AD7" s="7">
        <v>0</v>
      </c>
      <c r="AE7" s="7">
        <v>0</v>
      </c>
      <c r="AF7" s="7">
        <v>0</v>
      </c>
      <c r="AG7" s="7">
        <v>91</v>
      </c>
      <c r="AH7" s="7">
        <v>0</v>
      </c>
      <c r="AI7" s="7">
        <v>80</v>
      </c>
      <c r="AJ7" s="7">
        <v>0</v>
      </c>
      <c r="AK7" s="7">
        <v>40</v>
      </c>
      <c r="AL7" s="7">
        <v>0</v>
      </c>
      <c r="AM7" s="7">
        <v>40</v>
      </c>
      <c r="AN7" s="7">
        <v>0</v>
      </c>
      <c r="AO7" s="7">
        <v>225</v>
      </c>
      <c r="AP7" s="7">
        <v>120</v>
      </c>
      <c r="AQ7" s="7">
        <v>540</v>
      </c>
      <c r="AR7" s="9"/>
      <c r="AS7" s="9"/>
    </row>
    <row r="8" spans="1:45" s="9" customFormat="1" x14ac:dyDescent="0.25">
      <c r="A8" s="2">
        <v>6</v>
      </c>
      <c r="B8" s="3" t="s">
        <v>40</v>
      </c>
      <c r="C8" s="11" t="s">
        <v>41</v>
      </c>
      <c r="D8" s="12">
        <v>411.51000000000005</v>
      </c>
      <c r="E8" s="13">
        <v>410</v>
      </c>
      <c r="F8" s="14">
        <v>135.30000000000001</v>
      </c>
      <c r="G8" s="14">
        <v>837</v>
      </c>
      <c r="H8" s="15">
        <v>276.21000000000004</v>
      </c>
      <c r="I8" s="14">
        <v>100</v>
      </c>
      <c r="J8" s="14">
        <v>30</v>
      </c>
      <c r="K8" s="14">
        <v>200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20</v>
      </c>
      <c r="T8" s="14">
        <v>50</v>
      </c>
      <c r="U8" s="14">
        <v>0</v>
      </c>
      <c r="V8" s="14">
        <v>10</v>
      </c>
      <c r="W8" s="14">
        <v>60</v>
      </c>
      <c r="X8" s="14">
        <v>482</v>
      </c>
      <c r="Y8" s="14">
        <v>396</v>
      </c>
      <c r="Z8" s="14">
        <v>276</v>
      </c>
      <c r="AA8" s="14">
        <v>414</v>
      </c>
      <c r="AB8" s="14">
        <v>0</v>
      </c>
      <c r="AC8" s="14">
        <v>63</v>
      </c>
      <c r="AD8" s="14">
        <v>0</v>
      </c>
      <c r="AE8" s="14">
        <v>57</v>
      </c>
      <c r="AF8" s="14">
        <v>0</v>
      </c>
      <c r="AG8" s="14">
        <v>0</v>
      </c>
      <c r="AH8" s="14">
        <v>63</v>
      </c>
      <c r="AI8" s="14">
        <v>0</v>
      </c>
      <c r="AJ8" s="14">
        <v>63</v>
      </c>
      <c r="AK8" s="14">
        <v>0</v>
      </c>
      <c r="AL8" s="14">
        <v>0</v>
      </c>
      <c r="AM8" s="14">
        <v>0</v>
      </c>
      <c r="AN8" s="14">
        <v>0</v>
      </c>
      <c r="AO8" s="14">
        <v>126</v>
      </c>
      <c r="AP8" s="14">
        <v>120</v>
      </c>
      <c r="AQ8" s="14">
        <v>385.2</v>
      </c>
    </row>
    <row r="9" spans="1:45" s="9" customFormat="1" x14ac:dyDescent="0.25">
      <c r="A9" s="2">
        <v>7</v>
      </c>
      <c r="B9" s="3" t="s">
        <v>42</v>
      </c>
      <c r="C9" s="4" t="s">
        <v>43</v>
      </c>
      <c r="D9" s="5">
        <v>411.08100000000002</v>
      </c>
      <c r="E9" s="6">
        <v>830</v>
      </c>
      <c r="F9" s="7">
        <v>273.90000000000003</v>
      </c>
      <c r="G9" s="7">
        <v>415.7</v>
      </c>
      <c r="H9" s="8">
        <v>137.18100000000001</v>
      </c>
      <c r="I9" s="7">
        <v>100</v>
      </c>
      <c r="J9" s="7">
        <v>0</v>
      </c>
      <c r="K9" s="7">
        <v>200</v>
      </c>
      <c r="L9" s="7">
        <v>0</v>
      </c>
      <c r="M9" s="7">
        <v>0</v>
      </c>
      <c r="N9" s="7">
        <v>50</v>
      </c>
      <c r="O9" s="7">
        <v>275</v>
      </c>
      <c r="P9" s="7">
        <v>0</v>
      </c>
      <c r="Q9" s="7">
        <v>100</v>
      </c>
      <c r="R9" s="7">
        <v>0</v>
      </c>
      <c r="S9" s="7">
        <v>5</v>
      </c>
      <c r="T9" s="7">
        <v>150</v>
      </c>
      <c r="U9" s="7">
        <v>0</v>
      </c>
      <c r="V9" s="7">
        <v>10</v>
      </c>
      <c r="W9" s="7">
        <v>100</v>
      </c>
      <c r="X9" s="7">
        <v>228</v>
      </c>
      <c r="Y9" s="7">
        <v>228</v>
      </c>
      <c r="Z9" s="7">
        <v>170</v>
      </c>
      <c r="AA9" s="7">
        <v>255</v>
      </c>
      <c r="AB9" s="7">
        <v>0</v>
      </c>
      <c r="AC9" s="7">
        <v>22</v>
      </c>
      <c r="AD9" s="7">
        <v>34</v>
      </c>
      <c r="AE9" s="7">
        <v>22</v>
      </c>
      <c r="AF9" s="7">
        <v>34</v>
      </c>
      <c r="AG9" s="7">
        <v>2</v>
      </c>
      <c r="AH9" s="7">
        <v>0</v>
      </c>
      <c r="AI9" s="7">
        <v>2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58</v>
      </c>
      <c r="AP9" s="7">
        <v>58</v>
      </c>
      <c r="AQ9" s="7">
        <v>160.69999999999999</v>
      </c>
    </row>
    <row r="10" spans="1:45" s="10" customFormat="1" x14ac:dyDescent="0.25">
      <c r="A10" s="2">
        <v>8</v>
      </c>
      <c r="B10" s="3" t="s">
        <v>44</v>
      </c>
      <c r="C10" s="4" t="s">
        <v>45</v>
      </c>
      <c r="D10" s="5">
        <v>394.35</v>
      </c>
      <c r="E10" s="6">
        <v>595</v>
      </c>
      <c r="F10" s="7">
        <v>196.35000000000002</v>
      </c>
      <c r="G10" s="7">
        <v>600</v>
      </c>
      <c r="H10" s="8">
        <v>198</v>
      </c>
      <c r="I10" s="7">
        <v>100</v>
      </c>
      <c r="J10" s="7">
        <v>0</v>
      </c>
      <c r="K10" s="7">
        <v>0</v>
      </c>
      <c r="L10" s="7">
        <v>70</v>
      </c>
      <c r="M10" s="7">
        <v>0</v>
      </c>
      <c r="N10" s="7">
        <v>50</v>
      </c>
      <c r="O10" s="7">
        <v>275</v>
      </c>
      <c r="P10" s="7">
        <v>0</v>
      </c>
      <c r="Q10" s="7">
        <v>0</v>
      </c>
      <c r="R10" s="7">
        <v>0</v>
      </c>
      <c r="S10" s="7">
        <v>20</v>
      </c>
      <c r="T10" s="7">
        <v>50</v>
      </c>
      <c r="U10" s="7">
        <v>30</v>
      </c>
      <c r="V10" s="7">
        <v>0</v>
      </c>
      <c r="W10" s="7">
        <v>80</v>
      </c>
      <c r="X10" s="7">
        <v>240</v>
      </c>
      <c r="Y10" s="7">
        <v>240</v>
      </c>
      <c r="Z10" s="7">
        <v>201</v>
      </c>
      <c r="AA10" s="7">
        <v>301.5</v>
      </c>
      <c r="AB10" s="7">
        <v>84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39</v>
      </c>
      <c r="AL10" s="7">
        <v>0</v>
      </c>
      <c r="AM10" s="7">
        <v>39</v>
      </c>
      <c r="AN10" s="7">
        <v>0</v>
      </c>
      <c r="AO10" s="7">
        <v>39</v>
      </c>
      <c r="AP10" s="7">
        <v>39</v>
      </c>
      <c r="AQ10" s="7">
        <v>214.5</v>
      </c>
      <c r="AR10" s="9"/>
      <c r="AS10" s="9"/>
    </row>
    <row r="11" spans="1:45" s="17" customFormat="1" x14ac:dyDescent="0.25">
      <c r="A11" s="2">
        <v>9</v>
      </c>
      <c r="B11" s="3" t="s">
        <v>46</v>
      </c>
      <c r="C11" s="4" t="s">
        <v>47</v>
      </c>
      <c r="D11" s="5">
        <v>367.62000000000006</v>
      </c>
      <c r="E11" s="6">
        <v>220</v>
      </c>
      <c r="F11" s="7">
        <v>72.600000000000009</v>
      </c>
      <c r="G11" s="7">
        <v>894</v>
      </c>
      <c r="H11" s="8">
        <v>295.02000000000004</v>
      </c>
      <c r="I11" s="7">
        <v>100</v>
      </c>
      <c r="J11" s="7">
        <v>0</v>
      </c>
      <c r="K11" s="7">
        <v>0</v>
      </c>
      <c r="L11" s="7">
        <v>70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20</v>
      </c>
      <c r="T11" s="7">
        <v>0</v>
      </c>
      <c r="U11" s="7">
        <v>30</v>
      </c>
      <c r="V11" s="7">
        <v>0</v>
      </c>
      <c r="W11" s="7">
        <v>30</v>
      </c>
      <c r="X11" s="7">
        <v>492</v>
      </c>
      <c r="Y11" s="7">
        <v>396</v>
      </c>
      <c r="Z11" s="7">
        <v>276</v>
      </c>
      <c r="AA11" s="7">
        <v>414</v>
      </c>
      <c r="AB11" s="7">
        <v>0</v>
      </c>
      <c r="AC11" s="7">
        <v>97</v>
      </c>
      <c r="AD11" s="7">
        <v>88</v>
      </c>
      <c r="AE11" s="7">
        <v>0</v>
      </c>
      <c r="AF11" s="7">
        <v>0</v>
      </c>
      <c r="AG11" s="7">
        <v>133</v>
      </c>
      <c r="AH11" s="7">
        <v>4</v>
      </c>
      <c r="AI11" s="7">
        <v>120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322</v>
      </c>
      <c r="AP11" s="7">
        <v>120</v>
      </c>
      <c r="AQ11" s="7">
        <v>480</v>
      </c>
      <c r="AR11" s="16"/>
      <c r="AS11" s="16"/>
    </row>
    <row r="12" spans="1:45" s="18" customFormat="1" x14ac:dyDescent="0.25">
      <c r="A12" s="2">
        <v>10</v>
      </c>
      <c r="B12" s="3" t="s">
        <v>48</v>
      </c>
      <c r="C12" s="4" t="s">
        <v>49</v>
      </c>
      <c r="D12" s="5">
        <v>357.39000000000004</v>
      </c>
      <c r="E12" s="6">
        <v>645</v>
      </c>
      <c r="F12" s="7">
        <v>212.85000000000002</v>
      </c>
      <c r="G12" s="7">
        <v>438</v>
      </c>
      <c r="H12" s="8">
        <v>144.54000000000002</v>
      </c>
      <c r="I12" s="7">
        <v>100</v>
      </c>
      <c r="J12" s="7">
        <v>30</v>
      </c>
      <c r="K12" s="7">
        <v>0</v>
      </c>
      <c r="L12" s="7">
        <v>70</v>
      </c>
      <c r="M12" s="7">
        <v>0</v>
      </c>
      <c r="N12" s="7">
        <v>0</v>
      </c>
      <c r="O12" s="7">
        <v>275</v>
      </c>
      <c r="P12" s="7">
        <v>0</v>
      </c>
      <c r="Q12" s="7">
        <v>100</v>
      </c>
      <c r="R12" s="7">
        <v>0</v>
      </c>
      <c r="S12" s="7">
        <v>20</v>
      </c>
      <c r="T12" s="7">
        <v>50</v>
      </c>
      <c r="U12" s="7">
        <v>0</v>
      </c>
      <c r="V12" s="7">
        <v>0</v>
      </c>
      <c r="W12" s="7">
        <v>50</v>
      </c>
      <c r="X12" s="7">
        <v>206</v>
      </c>
      <c r="Y12" s="7">
        <v>206</v>
      </c>
      <c r="Z12" s="7">
        <v>170</v>
      </c>
      <c r="AA12" s="7">
        <v>255</v>
      </c>
      <c r="AB12" s="7">
        <v>0</v>
      </c>
      <c r="AC12" s="7">
        <v>0</v>
      </c>
      <c r="AD12" s="7">
        <v>6</v>
      </c>
      <c r="AE12" s="7">
        <v>0</v>
      </c>
      <c r="AF12" s="7">
        <v>6</v>
      </c>
      <c r="AG12" s="7"/>
      <c r="AH12" s="7"/>
      <c r="AI12" s="7">
        <v>0</v>
      </c>
      <c r="AJ12" s="7">
        <v>0</v>
      </c>
      <c r="AK12" s="7">
        <v>30</v>
      </c>
      <c r="AL12" s="7">
        <v>0</v>
      </c>
      <c r="AM12" s="7">
        <v>30</v>
      </c>
      <c r="AN12" s="7">
        <v>0</v>
      </c>
      <c r="AO12" s="7">
        <v>36</v>
      </c>
      <c r="AP12" s="7">
        <v>36</v>
      </c>
      <c r="AQ12" s="7">
        <v>183</v>
      </c>
      <c r="AR12" s="9"/>
      <c r="AS12" s="9"/>
    </row>
    <row r="13" spans="1:45" s="17" customFormat="1" x14ac:dyDescent="0.25">
      <c r="A13" s="2">
        <v>11</v>
      </c>
      <c r="B13" s="3" t="s">
        <v>50</v>
      </c>
      <c r="C13" s="11" t="s">
        <v>51</v>
      </c>
      <c r="D13" s="5">
        <v>324.22500000000002</v>
      </c>
      <c r="E13" s="6">
        <v>450</v>
      </c>
      <c r="F13" s="7">
        <v>148.5</v>
      </c>
      <c r="G13" s="7">
        <v>532.5</v>
      </c>
      <c r="H13" s="8">
        <v>175.72499999999999</v>
      </c>
      <c r="I13" s="7">
        <v>100</v>
      </c>
      <c r="J13" s="7">
        <v>30</v>
      </c>
      <c r="K13" s="7">
        <v>200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20</v>
      </c>
      <c r="T13" s="7">
        <v>100</v>
      </c>
      <c r="U13" s="7">
        <v>0</v>
      </c>
      <c r="V13" s="7">
        <v>0</v>
      </c>
      <c r="W13" s="7">
        <v>100</v>
      </c>
      <c r="X13" s="7">
        <v>271</v>
      </c>
      <c r="Y13" s="7">
        <v>271</v>
      </c>
      <c r="Z13" s="7">
        <v>187</v>
      </c>
      <c r="AA13" s="7">
        <v>280.5</v>
      </c>
      <c r="AB13" s="7">
        <v>0</v>
      </c>
      <c r="AC13" s="7">
        <v>74</v>
      </c>
      <c r="AD13" s="7">
        <v>10</v>
      </c>
      <c r="AE13" s="7">
        <v>74</v>
      </c>
      <c r="AF13" s="7">
        <v>10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84</v>
      </c>
      <c r="AP13" s="7">
        <v>84</v>
      </c>
      <c r="AQ13" s="7">
        <v>252</v>
      </c>
      <c r="AR13" s="16"/>
      <c r="AS13" s="16"/>
    </row>
    <row r="14" spans="1:45" s="22" customFormat="1" x14ac:dyDescent="0.25">
      <c r="A14" s="19"/>
      <c r="B14" s="20"/>
      <c r="C14" s="20"/>
      <c r="D14" s="5"/>
      <c r="E14" s="6"/>
      <c r="F14" s="7"/>
      <c r="G14" s="7"/>
      <c r="H14" s="8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21"/>
      <c r="AS14" s="21"/>
    </row>
    <row r="15" spans="1:45" s="10" customFormat="1" x14ac:dyDescent="0.25">
      <c r="A15" s="19"/>
      <c r="B15" s="4"/>
      <c r="C15" s="4"/>
      <c r="D15" s="5"/>
      <c r="E15" s="6"/>
      <c r="F15" s="7"/>
      <c r="G15" s="7"/>
      <c r="H15" s="8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9"/>
      <c r="AS15" s="9"/>
    </row>
    <row r="16" spans="1:45" s="10" customFormat="1" x14ac:dyDescent="0.25">
      <c r="A16" s="19"/>
      <c r="B16" s="4"/>
      <c r="C16" s="4"/>
      <c r="D16" s="5"/>
      <c r="E16" s="6"/>
      <c r="F16" s="7"/>
      <c r="G16" s="7"/>
      <c r="H16" s="8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9"/>
      <c r="AS16" s="9"/>
    </row>
    <row r="17" spans="1:45" s="17" customFormat="1" x14ac:dyDescent="0.25">
      <c r="A17" s="19"/>
      <c r="B17" s="4"/>
      <c r="C17" s="4"/>
      <c r="D17" s="5"/>
      <c r="E17" s="6"/>
      <c r="F17" s="7"/>
      <c r="G17" s="7"/>
      <c r="H17" s="8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16"/>
      <c r="AS17" s="16"/>
    </row>
    <row r="18" spans="1:45" x14ac:dyDescent="0.25">
      <c r="A18" s="19"/>
      <c r="B18" s="4"/>
      <c r="C18" s="4"/>
      <c r="D18" s="5"/>
      <c r="E18" s="6"/>
      <c r="F18" s="7"/>
      <c r="G18" s="7"/>
      <c r="H18" s="8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24"/>
      <c r="AS18" s="24"/>
    </row>
    <row r="19" spans="1:45" x14ac:dyDescent="0.25">
      <c r="A19" s="19"/>
      <c r="B19" s="4"/>
      <c r="C19" s="4"/>
      <c r="D19" s="5"/>
      <c r="E19" s="6"/>
      <c r="F19" s="7"/>
      <c r="G19" s="7"/>
      <c r="H19" s="8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24"/>
      <c r="AS19" s="24"/>
    </row>
    <row r="20" spans="1:45" x14ac:dyDescent="0.25">
      <c r="A20" s="19"/>
      <c r="B20" s="4"/>
      <c r="C20" s="4"/>
      <c r="D20" s="5"/>
      <c r="E20" s="6"/>
      <c r="F20" s="7"/>
      <c r="G20" s="7"/>
      <c r="H20" s="8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24"/>
      <c r="AS20" s="24"/>
    </row>
    <row r="21" spans="1:45" x14ac:dyDescent="0.25">
      <c r="A21" s="19"/>
      <c r="B21" s="4"/>
      <c r="C21" s="4"/>
      <c r="D21" s="5"/>
      <c r="E21" s="6"/>
      <c r="F21" s="7"/>
      <c r="G21" s="7"/>
      <c r="H21" s="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24"/>
      <c r="AS21" s="24"/>
    </row>
    <row r="22" spans="1:45" x14ac:dyDescent="0.25">
      <c r="A22" s="26"/>
      <c r="B22" s="4"/>
      <c r="C22" s="4"/>
      <c r="D22" s="5"/>
      <c r="E22" s="6"/>
      <c r="F22" s="7"/>
      <c r="G22" s="7"/>
      <c r="H22" s="8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24"/>
      <c r="AS22" s="24"/>
    </row>
    <row r="23" spans="1:45" x14ac:dyDescent="0.25">
      <c r="A23" s="26"/>
      <c r="B23" s="7"/>
      <c r="C23" s="7"/>
      <c r="D23" s="5"/>
      <c r="E23" s="6"/>
      <c r="F23" s="7"/>
      <c r="G23" s="7"/>
      <c r="H23" s="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24"/>
      <c r="AS23" s="24"/>
    </row>
    <row r="24" spans="1:45" x14ac:dyDescent="0.25">
      <c r="A24" s="27"/>
      <c r="B24" s="7"/>
      <c r="C24" s="7"/>
      <c r="D24" s="5"/>
      <c r="E24" s="6"/>
      <c r="F24" s="7"/>
      <c r="G24" s="7"/>
      <c r="H24" s="8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24"/>
      <c r="AS24" s="24"/>
    </row>
    <row r="25" spans="1:45" x14ac:dyDescent="0.25">
      <c r="A25" s="26"/>
      <c r="B25" s="28"/>
      <c r="C25" s="28"/>
      <c r="D25" s="5"/>
      <c r="E25" s="7"/>
      <c r="F25" s="7"/>
      <c r="G25" s="7"/>
      <c r="H25" s="8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24"/>
      <c r="AS25" s="24"/>
    </row>
    <row r="26" spans="1:45" x14ac:dyDescent="0.25">
      <c r="A26" s="26"/>
      <c r="B26" s="7"/>
      <c r="C26" s="7"/>
      <c r="D26" s="5"/>
      <c r="E26" s="7"/>
      <c r="F26" s="7"/>
      <c r="G26" s="7"/>
      <c r="H26" s="8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24"/>
      <c r="AS26" s="24"/>
    </row>
    <row r="27" spans="1:45" x14ac:dyDescent="0.25">
      <c r="A27" s="27"/>
      <c r="B27" s="29"/>
      <c r="C27" s="29"/>
      <c r="D27" s="5"/>
      <c r="E27" s="7"/>
      <c r="F27" s="7"/>
      <c r="G27" s="7"/>
      <c r="H27" s="8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24"/>
      <c r="AS27" s="24"/>
    </row>
    <row r="28" spans="1:45" x14ac:dyDescent="0.25">
      <c r="A28" s="26"/>
      <c r="B28" s="7"/>
      <c r="C28" s="7"/>
      <c r="D28" s="5"/>
      <c r="E28" s="7"/>
      <c r="F28" s="7"/>
      <c r="G28" s="7"/>
      <c r="H28" s="8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24"/>
      <c r="AS28" s="24"/>
    </row>
    <row r="29" spans="1:45" x14ac:dyDescent="0.25">
      <c r="A29" s="26"/>
      <c r="B29" s="7"/>
      <c r="C29" s="7"/>
      <c r="D29" s="5"/>
      <c r="E29" s="7"/>
      <c r="F29" s="7"/>
      <c r="G29" s="7"/>
      <c r="H29" s="8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>
        <f t="shared" ref="AE29:AE31" si="0">IF(AM29+AN29+AI29+AJ29+AC29&lt;120,AC29,120-AM29-AN29-AI29-AJ29)</f>
        <v>0</v>
      </c>
      <c r="AF29" s="7">
        <f t="shared" ref="AF29:AF30" si="1">IF(AM29+AN29+AI29+AJ29+AE29+AD29&lt;120,AD29,120-AM29-AN29-AI29-AJ29-AE29)</f>
        <v>0</v>
      </c>
      <c r="AG29" s="7"/>
      <c r="AH29" s="7"/>
      <c r="AI29" s="7">
        <f t="shared" ref="AI29:AI30" si="2">IF(AM29+AN29+AG29&lt;120,AG29,120-AM29-AN29)</f>
        <v>0</v>
      </c>
      <c r="AJ29" s="7">
        <f t="shared" ref="AJ29" si="3">IF(AM29+AN29+AG29+AH29&lt;120,AH29,120-AM29-AN29-AI29)</f>
        <v>0</v>
      </c>
      <c r="AK29" s="7"/>
      <c r="AL29" s="7"/>
      <c r="AM29" s="7"/>
      <c r="AN29" s="7"/>
      <c r="AO29" s="7"/>
      <c r="AP29" s="7"/>
      <c r="AQ29" s="7"/>
      <c r="AR29" s="24"/>
      <c r="AS29" s="24"/>
    </row>
    <row r="30" spans="1:45" x14ac:dyDescent="0.25">
      <c r="A30" s="27"/>
      <c r="B30" s="4"/>
      <c r="C30" s="4"/>
      <c r="D30" s="5"/>
      <c r="E30" s="7"/>
      <c r="F30" s="7"/>
      <c r="G30" s="7"/>
      <c r="H30" s="8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>
        <f t="shared" si="0"/>
        <v>0</v>
      </c>
      <c r="AF30" s="7">
        <f t="shared" si="1"/>
        <v>0</v>
      </c>
      <c r="AG30" s="7"/>
      <c r="AH30" s="7"/>
      <c r="AI30" s="7">
        <f t="shared" si="2"/>
        <v>0</v>
      </c>
      <c r="AJ30" s="7"/>
      <c r="AK30" s="7"/>
      <c r="AL30" s="7"/>
      <c r="AM30" s="7"/>
      <c r="AN30" s="7"/>
      <c r="AO30" s="7"/>
      <c r="AP30" s="7"/>
      <c r="AQ30" s="7"/>
      <c r="AR30" s="24"/>
      <c r="AS30" s="24"/>
    </row>
    <row r="31" spans="1:45" x14ac:dyDescent="0.25">
      <c r="A31" s="26"/>
      <c r="B31" s="4"/>
      <c r="C31" s="4"/>
      <c r="D31" s="5"/>
      <c r="E31" s="7"/>
      <c r="F31" s="7"/>
      <c r="G31" s="7"/>
      <c r="H31" s="8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>
        <f t="shared" si="0"/>
        <v>0</v>
      </c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24"/>
      <c r="AS31" s="24"/>
    </row>
    <row r="32" spans="1:45" x14ac:dyDescent="0.25">
      <c r="A32" s="26"/>
      <c r="B32" s="7"/>
      <c r="C32" s="7"/>
      <c r="D32" s="5"/>
      <c r="E32" s="7"/>
      <c r="F32" s="7"/>
      <c r="G32" s="7"/>
      <c r="H32" s="8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24"/>
      <c r="AS32" s="24"/>
    </row>
    <row r="33" spans="1:45" x14ac:dyDescent="0.25">
      <c r="A33" s="27"/>
      <c r="B33" s="7"/>
      <c r="C33" s="7"/>
      <c r="D33" s="5"/>
      <c r="E33" s="7"/>
      <c r="F33" s="7"/>
      <c r="G33" s="7"/>
      <c r="H33" s="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24"/>
      <c r="AS33" s="24"/>
    </row>
    <row r="34" spans="1:45" x14ac:dyDescent="0.25">
      <c r="A34" s="23"/>
      <c r="B34" s="7"/>
      <c r="C34" s="7"/>
      <c r="D34" s="5"/>
      <c r="E34" s="7"/>
      <c r="F34" s="7"/>
      <c r="G34" s="7"/>
      <c r="H34" s="8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24"/>
      <c r="AS34" s="24"/>
    </row>
    <row r="35" spans="1:45" x14ac:dyDescent="0.25">
      <c r="A35" s="23"/>
      <c r="B35" s="7"/>
      <c r="C35" s="7"/>
      <c r="D35" s="5"/>
      <c r="E35" s="7"/>
      <c r="F35" s="7"/>
      <c r="G35" s="7"/>
      <c r="H35" s="8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24"/>
      <c r="AS35" s="24"/>
    </row>
    <row r="36" spans="1:45" x14ac:dyDescent="0.25">
      <c r="A36" s="23"/>
      <c r="B36" s="7"/>
      <c r="C36" s="7"/>
      <c r="D36" s="5"/>
      <c r="E36" s="7"/>
      <c r="F36" s="7"/>
      <c r="G36" s="7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24"/>
      <c r="AS36" s="24"/>
    </row>
    <row r="37" spans="1:45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G37" s="24"/>
      <c r="AH37" s="24"/>
      <c r="AK37" s="24"/>
      <c r="AL37" s="24"/>
      <c r="AM37" s="24"/>
      <c r="AN37" s="24"/>
      <c r="AO37" s="24"/>
      <c r="AP37" s="24"/>
      <c r="AQ37" s="24"/>
      <c r="AR37" s="24"/>
      <c r="AS37" s="24"/>
    </row>
    <row r="38" spans="1:45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G38" s="24"/>
      <c r="AH38" s="24"/>
      <c r="AK38" s="24"/>
      <c r="AL38" s="24"/>
      <c r="AM38" s="24"/>
      <c r="AN38" s="24"/>
      <c r="AO38" s="24"/>
      <c r="AP38" s="24"/>
      <c r="AQ38" s="24"/>
      <c r="AR38" s="24"/>
      <c r="AS38" s="24"/>
    </row>
    <row r="39" spans="1:45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G39" s="24"/>
      <c r="AH39" s="24"/>
      <c r="AK39" s="24"/>
      <c r="AL39" s="24"/>
      <c r="AM39" s="24"/>
      <c r="AN39" s="24"/>
      <c r="AO39" s="24"/>
      <c r="AP39" s="24"/>
      <c r="AQ39" s="24"/>
      <c r="AR39" s="24"/>
      <c r="AS39" s="24"/>
    </row>
    <row r="40" spans="1:45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G40" s="24"/>
      <c r="AH40" s="24"/>
      <c r="AK40" s="24"/>
      <c r="AL40" s="24"/>
      <c r="AM40" s="24"/>
      <c r="AN40" s="24"/>
      <c r="AO40" s="24"/>
      <c r="AP40" s="24"/>
      <c r="AQ40" s="24"/>
      <c r="AR40" s="24"/>
      <c r="AS40" s="24"/>
    </row>
    <row r="41" spans="1:4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G41" s="24"/>
      <c r="AH41" s="24"/>
      <c r="AK41" s="24"/>
      <c r="AL41" s="24"/>
      <c r="AM41" s="24"/>
      <c r="AN41" s="24"/>
      <c r="AO41" s="24"/>
      <c r="AP41" s="24"/>
      <c r="AQ41" s="24"/>
      <c r="AR41" s="24"/>
      <c r="AS41" s="24"/>
    </row>
    <row r="42" spans="1:45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G42" s="24"/>
      <c r="AH42" s="24"/>
      <c r="AK42" s="24"/>
      <c r="AL42" s="24"/>
      <c r="AM42" s="24"/>
      <c r="AN42" s="24"/>
      <c r="AO42" s="24"/>
      <c r="AP42" s="24"/>
      <c r="AQ42" s="24"/>
      <c r="AR42" s="24"/>
      <c r="AS42" s="24"/>
    </row>
    <row r="43" spans="1:45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G43" s="24"/>
      <c r="AH43" s="24"/>
      <c r="AK43" s="24"/>
      <c r="AL43" s="24"/>
      <c r="AM43" s="24"/>
      <c r="AN43" s="24"/>
      <c r="AO43" s="24"/>
      <c r="AP43" s="24"/>
      <c r="AQ43" s="24"/>
      <c r="AR43" s="24"/>
      <c r="AS43" s="24"/>
    </row>
    <row r="44" spans="1:45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G44" s="24"/>
      <c r="AH44" s="24"/>
      <c r="AK44" s="24"/>
      <c r="AL44" s="24"/>
      <c r="AM44" s="24"/>
      <c r="AN44" s="24"/>
      <c r="AO44" s="24"/>
      <c r="AP44" s="24"/>
      <c r="AQ44" s="24"/>
      <c r="AR44" s="24"/>
      <c r="AS44" s="24"/>
    </row>
    <row r="45" spans="1:45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G45" s="24"/>
      <c r="AH45" s="24"/>
      <c r="AK45" s="24"/>
      <c r="AL45" s="24"/>
      <c r="AM45" s="24"/>
      <c r="AN45" s="24"/>
      <c r="AO45" s="24"/>
      <c r="AP45" s="24"/>
      <c r="AQ45" s="24"/>
      <c r="AR45" s="24"/>
      <c r="AS45" s="24"/>
    </row>
    <row r="46" spans="1:45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G46" s="24"/>
      <c r="AH46" s="24"/>
      <c r="AK46" s="24"/>
      <c r="AL46" s="24"/>
      <c r="AM46" s="24"/>
      <c r="AN46" s="24"/>
      <c r="AO46" s="24"/>
      <c r="AP46" s="24"/>
      <c r="AQ46" s="24"/>
      <c r="AR46" s="24"/>
      <c r="AS46" s="24"/>
    </row>
    <row r="47" spans="1:45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G47" s="24"/>
      <c r="AH47" s="24"/>
      <c r="AK47" s="24"/>
      <c r="AL47" s="24"/>
      <c r="AM47" s="24"/>
      <c r="AN47" s="24"/>
      <c r="AO47" s="24"/>
      <c r="AP47" s="24"/>
      <c r="AQ47" s="24"/>
      <c r="AR47" s="24"/>
      <c r="AS47" s="24"/>
    </row>
    <row r="48" spans="1:45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G48" s="24"/>
      <c r="AH48" s="24"/>
      <c r="AK48" s="24"/>
      <c r="AL48" s="24"/>
      <c r="AM48" s="24"/>
      <c r="AN48" s="24"/>
      <c r="AO48" s="24"/>
      <c r="AP48" s="24"/>
      <c r="AQ48" s="24"/>
      <c r="AR48" s="24"/>
      <c r="AS48" s="24"/>
    </row>
    <row r="49" spans="1:45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G49" s="24"/>
      <c r="AH49" s="24"/>
      <c r="AK49" s="24"/>
      <c r="AL49" s="24"/>
      <c r="AM49" s="24"/>
      <c r="AN49" s="24"/>
      <c r="AO49" s="24"/>
      <c r="AP49" s="24"/>
      <c r="AQ49" s="24"/>
      <c r="AR49" s="24"/>
      <c r="AS49" s="24"/>
    </row>
    <row r="50" spans="1:45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G50" s="24"/>
      <c r="AH50" s="24"/>
      <c r="AK50" s="24"/>
      <c r="AL50" s="24"/>
      <c r="AM50" s="24"/>
      <c r="AN50" s="24"/>
      <c r="AO50" s="24"/>
      <c r="AP50" s="24"/>
      <c r="AQ50" s="24"/>
      <c r="AR50" s="24"/>
      <c r="AS50" s="24"/>
    </row>
    <row r="51" spans="1:45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G51" s="24"/>
      <c r="AH51" s="24"/>
      <c r="AK51" s="24"/>
      <c r="AL51" s="24"/>
      <c r="AM51" s="24"/>
      <c r="AN51" s="24"/>
      <c r="AO51" s="24"/>
      <c r="AP51" s="24"/>
      <c r="AQ51" s="24"/>
      <c r="AR51" s="24"/>
      <c r="AS51" s="24"/>
    </row>
    <row r="52" spans="1:45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G52" s="24"/>
      <c r="AH52" s="24"/>
      <c r="AK52" s="24"/>
      <c r="AL52" s="24"/>
      <c r="AM52" s="24"/>
      <c r="AN52" s="24"/>
      <c r="AO52" s="24"/>
      <c r="AP52" s="24"/>
      <c r="AQ52" s="24"/>
      <c r="AR52" s="24"/>
      <c r="AS52" s="24"/>
    </row>
    <row r="53" spans="1:45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G53" s="24"/>
      <c r="AH53" s="24"/>
      <c r="AK53" s="24"/>
      <c r="AL53" s="24"/>
      <c r="AM53" s="24"/>
      <c r="AN53" s="24"/>
      <c r="AO53" s="24"/>
      <c r="AP53" s="24"/>
      <c r="AQ53" s="24"/>
      <c r="AR53" s="24"/>
      <c r="AS53" s="24"/>
    </row>
    <row r="54" spans="1:45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G54" s="24"/>
      <c r="AH54" s="24"/>
      <c r="AK54" s="24"/>
      <c r="AL54" s="24"/>
      <c r="AM54" s="24"/>
      <c r="AN54" s="24"/>
      <c r="AO54" s="24"/>
      <c r="AP54" s="24"/>
      <c r="AQ54" s="24"/>
      <c r="AR54" s="24"/>
      <c r="AS54" s="24"/>
    </row>
    <row r="55" spans="1:45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G55" s="24"/>
      <c r="AH55" s="24"/>
      <c r="AK55" s="24"/>
      <c r="AL55" s="24"/>
      <c r="AM55" s="24"/>
      <c r="AN55" s="24"/>
      <c r="AO55" s="24"/>
      <c r="AP55" s="24"/>
      <c r="AQ55" s="24"/>
      <c r="AR55" s="24"/>
      <c r="AS55" s="24"/>
    </row>
    <row r="56" spans="1:45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G56" s="24"/>
      <c r="AH56" s="24"/>
      <c r="AK56" s="24"/>
      <c r="AL56" s="24"/>
      <c r="AM56" s="24"/>
      <c r="AN56" s="24"/>
      <c r="AO56" s="24"/>
      <c r="AP56" s="24"/>
      <c r="AQ56" s="24"/>
      <c r="AR56" s="24"/>
      <c r="AS56" s="24"/>
    </row>
    <row r="57" spans="1:45" x14ac:dyDescent="0.2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G57" s="24"/>
      <c r="AH57" s="24"/>
      <c r="AK57" s="24"/>
      <c r="AL57" s="24"/>
      <c r="AM57" s="24"/>
      <c r="AN57" s="24"/>
      <c r="AO57" s="24"/>
      <c r="AP57" s="24"/>
      <c r="AQ57" s="24"/>
      <c r="AR57" s="24"/>
      <c r="AS57" s="24"/>
    </row>
    <row r="58" spans="1:45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G58" s="24"/>
      <c r="AH58" s="24"/>
      <c r="AK58" s="24"/>
      <c r="AL58" s="24"/>
      <c r="AM58" s="24"/>
      <c r="AN58" s="24"/>
      <c r="AO58" s="24"/>
      <c r="AP58" s="24"/>
      <c r="AQ58" s="24"/>
      <c r="AR58" s="24"/>
      <c r="AS58" s="24"/>
    </row>
    <row r="59" spans="1:45" x14ac:dyDescent="0.2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G59" s="24"/>
      <c r="AH59" s="24"/>
      <c r="AK59" s="24"/>
      <c r="AL59" s="24"/>
      <c r="AM59" s="24"/>
      <c r="AN59" s="24"/>
      <c r="AO59" s="24"/>
      <c r="AP59" s="24"/>
      <c r="AQ59" s="24"/>
      <c r="AR59" s="24"/>
      <c r="AS59" s="24"/>
    </row>
    <row r="60" spans="1:45" x14ac:dyDescent="0.2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G60" s="24"/>
      <c r="AH60" s="24"/>
      <c r="AK60" s="24"/>
      <c r="AL60" s="24"/>
      <c r="AM60" s="24"/>
      <c r="AN60" s="24"/>
      <c r="AO60" s="24"/>
      <c r="AP60" s="24"/>
      <c r="AQ60" s="24"/>
      <c r="AR60" s="24"/>
      <c r="AS60" s="24"/>
    </row>
    <row r="61" spans="1:45" x14ac:dyDescent="0.2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G61" s="24"/>
      <c r="AH61" s="24"/>
      <c r="AK61" s="24"/>
      <c r="AL61" s="24"/>
      <c r="AM61" s="24"/>
      <c r="AN61" s="24"/>
      <c r="AO61" s="24"/>
      <c r="AP61" s="24"/>
      <c r="AQ61" s="24"/>
      <c r="AR61" s="24"/>
      <c r="AS61" s="24"/>
    </row>
    <row r="62" spans="1:45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G62" s="24"/>
      <c r="AH62" s="24"/>
      <c r="AK62" s="24"/>
      <c r="AL62" s="24"/>
      <c r="AM62" s="24"/>
      <c r="AN62" s="24"/>
      <c r="AO62" s="24"/>
      <c r="AP62" s="24"/>
      <c r="AQ62" s="24"/>
      <c r="AR62" s="24"/>
      <c r="AS62" s="24"/>
    </row>
    <row r="63" spans="1:45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G63" s="24"/>
      <c r="AH63" s="24"/>
      <c r="AK63" s="24"/>
      <c r="AL63" s="24"/>
      <c r="AM63" s="24"/>
      <c r="AN63" s="24"/>
      <c r="AO63" s="24"/>
      <c r="AP63" s="24"/>
      <c r="AQ63" s="24"/>
      <c r="AR63" s="24"/>
      <c r="AS63" s="24"/>
    </row>
    <row r="64" spans="1:45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G64" s="24"/>
      <c r="AH64" s="24"/>
      <c r="AK64" s="24"/>
      <c r="AL64" s="24"/>
      <c r="AM64" s="24"/>
      <c r="AN64" s="24"/>
      <c r="AO64" s="24"/>
      <c r="AP64" s="24"/>
      <c r="AQ64" s="24"/>
      <c r="AR64" s="24"/>
      <c r="AS64" s="24"/>
    </row>
    <row r="65" spans="1:45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G65" s="24"/>
      <c r="AH65" s="24"/>
      <c r="AK65" s="24"/>
      <c r="AL65" s="24"/>
      <c r="AM65" s="24"/>
      <c r="AN65" s="24"/>
      <c r="AO65" s="24"/>
      <c r="AP65" s="24"/>
      <c r="AQ65" s="24"/>
      <c r="AR65" s="24"/>
      <c r="AS65" s="24"/>
    </row>
    <row r="66" spans="1:45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G66" s="24"/>
      <c r="AH66" s="24"/>
      <c r="AK66" s="24"/>
      <c r="AL66" s="24"/>
      <c r="AM66" s="24"/>
      <c r="AN66" s="24"/>
      <c r="AO66" s="24"/>
      <c r="AP66" s="24"/>
      <c r="AQ66" s="24"/>
      <c r="AR66" s="24"/>
      <c r="AS66" s="24"/>
    </row>
    <row r="67" spans="1:45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G67" s="24"/>
      <c r="AH67" s="24"/>
      <c r="AK67" s="24"/>
      <c r="AL67" s="24"/>
      <c r="AM67" s="24"/>
      <c r="AN67" s="24"/>
      <c r="AO67" s="24"/>
      <c r="AP67" s="24"/>
      <c r="AQ67" s="24"/>
      <c r="AR67" s="24"/>
      <c r="AS67" s="24"/>
    </row>
    <row r="68" spans="1:45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G68" s="24"/>
      <c r="AH68" s="24"/>
      <c r="AK68" s="24"/>
      <c r="AL68" s="24"/>
      <c r="AM68" s="24"/>
      <c r="AN68" s="24"/>
      <c r="AO68" s="24"/>
      <c r="AP68" s="24"/>
      <c r="AQ68" s="24"/>
      <c r="AR68" s="24"/>
      <c r="AS68" s="24"/>
    </row>
    <row r="69" spans="1:45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G69" s="24"/>
      <c r="AH69" s="24"/>
      <c r="AK69" s="24"/>
      <c r="AL69" s="24"/>
      <c r="AM69" s="24"/>
      <c r="AN69" s="24"/>
      <c r="AO69" s="24"/>
      <c r="AP69" s="24"/>
      <c r="AQ69" s="24"/>
      <c r="AR69" s="24"/>
      <c r="AS69" s="24"/>
    </row>
    <row r="70" spans="1:45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G70" s="24"/>
      <c r="AH70" s="24"/>
      <c r="AK70" s="24"/>
      <c r="AL70" s="24"/>
      <c r="AM70" s="24"/>
      <c r="AN70" s="24"/>
      <c r="AO70" s="24"/>
      <c r="AP70" s="24"/>
      <c r="AQ70" s="24"/>
      <c r="AR70" s="24"/>
      <c r="AS70" s="24"/>
    </row>
    <row r="71" spans="1:45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G71" s="24"/>
      <c r="AH71" s="24"/>
      <c r="AK71" s="24"/>
      <c r="AL71" s="24"/>
      <c r="AM71" s="24"/>
      <c r="AN71" s="24"/>
      <c r="AO71" s="24"/>
      <c r="AP71" s="24"/>
      <c r="AQ71" s="24"/>
      <c r="AR71" s="24"/>
      <c r="AS71" s="24"/>
    </row>
    <row r="72" spans="1:45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G72" s="24"/>
      <c r="AH72" s="24"/>
      <c r="AK72" s="24"/>
      <c r="AL72" s="24"/>
      <c r="AM72" s="24"/>
      <c r="AN72" s="24"/>
      <c r="AO72" s="24"/>
      <c r="AP72" s="24"/>
      <c r="AQ72" s="24"/>
      <c r="AR72" s="24"/>
      <c r="AS72" s="24"/>
    </row>
    <row r="73" spans="1:45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G73" s="24"/>
      <c r="AH73" s="24"/>
      <c r="AK73" s="24"/>
      <c r="AL73" s="24"/>
      <c r="AM73" s="24"/>
      <c r="AN73" s="24"/>
      <c r="AO73" s="24"/>
      <c r="AP73" s="24"/>
      <c r="AQ73" s="24"/>
      <c r="AR73" s="24"/>
      <c r="AS73" s="24"/>
    </row>
    <row r="74" spans="1:45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G74" s="24"/>
      <c r="AH74" s="24"/>
      <c r="AK74" s="24"/>
      <c r="AL74" s="24"/>
      <c r="AM74" s="24"/>
      <c r="AN74" s="24"/>
      <c r="AO74" s="24"/>
      <c r="AP74" s="24"/>
      <c r="AQ74" s="24"/>
      <c r="AR74" s="24"/>
      <c r="AS74" s="24"/>
    </row>
    <row r="75" spans="1:45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G75" s="24"/>
      <c r="AH75" s="24"/>
      <c r="AK75" s="24"/>
      <c r="AL75" s="24"/>
      <c r="AM75" s="24"/>
      <c r="AN75" s="24"/>
      <c r="AO75" s="24"/>
      <c r="AP75" s="24"/>
      <c r="AQ75" s="24"/>
      <c r="AR75" s="24"/>
      <c r="AS75" s="24"/>
    </row>
    <row r="76" spans="1:45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G76" s="24"/>
      <c r="AH76" s="24"/>
      <c r="AK76" s="24"/>
      <c r="AL76" s="24"/>
      <c r="AM76" s="24"/>
      <c r="AN76" s="24"/>
      <c r="AO76" s="24"/>
      <c r="AP76" s="24"/>
      <c r="AQ76" s="24"/>
      <c r="AR76" s="24"/>
      <c r="AS76" s="24"/>
    </row>
    <row r="77" spans="1:45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G77" s="24"/>
      <c r="AH77" s="24"/>
      <c r="AK77" s="24"/>
      <c r="AL77" s="24"/>
      <c r="AM77" s="24"/>
      <c r="AN77" s="24"/>
      <c r="AO77" s="24"/>
      <c r="AP77" s="24"/>
      <c r="AQ77" s="24"/>
      <c r="AR77" s="24"/>
      <c r="AS77" s="24"/>
    </row>
    <row r="78" spans="1:45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G78" s="24"/>
      <c r="AH78" s="24"/>
      <c r="AK78" s="24"/>
      <c r="AL78" s="24"/>
      <c r="AM78" s="24"/>
      <c r="AN78" s="24"/>
      <c r="AO78" s="24"/>
      <c r="AP78" s="24"/>
      <c r="AQ78" s="24"/>
      <c r="AR78" s="24"/>
      <c r="AS78" s="24"/>
    </row>
    <row r="79" spans="1:45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G79" s="24"/>
      <c r="AH79" s="24"/>
      <c r="AK79" s="24"/>
      <c r="AL79" s="24"/>
      <c r="AM79" s="24"/>
      <c r="AN79" s="24"/>
      <c r="AO79" s="24"/>
      <c r="AP79" s="24"/>
      <c r="AQ79" s="24"/>
      <c r="AR79" s="24"/>
      <c r="AS79" s="24"/>
    </row>
    <row r="80" spans="1:45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G80" s="24"/>
      <c r="AH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45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G81" s="24"/>
      <c r="AH81" s="24"/>
      <c r="AK81" s="24"/>
      <c r="AL81" s="24"/>
      <c r="AM81" s="24"/>
      <c r="AN81" s="24"/>
      <c r="AO81" s="24"/>
      <c r="AP81" s="24"/>
      <c r="AQ81" s="24"/>
      <c r="AR81" s="24"/>
      <c r="AS81" s="24"/>
    </row>
    <row r="82" spans="1:45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G82" s="24"/>
      <c r="AH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45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G83" s="24"/>
      <c r="AH83" s="24"/>
      <c r="AK83" s="24"/>
      <c r="AL83" s="24"/>
      <c r="AM83" s="24"/>
      <c r="AN83" s="24"/>
      <c r="AO83" s="24"/>
      <c r="AP83" s="24"/>
      <c r="AQ83" s="24"/>
      <c r="AR83" s="24"/>
      <c r="AS83" s="24"/>
    </row>
    <row r="84" spans="1:45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G84" s="24"/>
      <c r="AH84" s="24"/>
      <c r="AK84" s="24"/>
      <c r="AL84" s="24"/>
      <c r="AM84" s="24"/>
      <c r="AN84" s="24"/>
      <c r="AO84" s="24"/>
      <c r="AP84" s="24"/>
      <c r="AQ84" s="24"/>
      <c r="AR84" s="24"/>
      <c r="AS84" s="24"/>
    </row>
    <row r="85" spans="1:45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G85" s="24"/>
      <c r="AH85" s="24"/>
      <c r="AK85" s="24"/>
      <c r="AL85" s="24"/>
      <c r="AM85" s="24"/>
      <c r="AN85" s="24"/>
      <c r="AO85" s="24"/>
      <c r="AP85" s="24"/>
      <c r="AQ85" s="24"/>
      <c r="AR85" s="24"/>
      <c r="AS85" s="24"/>
    </row>
    <row r="86" spans="1:45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G86" s="24"/>
      <c r="AH86" s="24"/>
      <c r="AK86" s="24"/>
      <c r="AL86" s="24"/>
      <c r="AM86" s="24"/>
      <c r="AN86" s="24"/>
      <c r="AO86" s="24"/>
      <c r="AP86" s="24"/>
      <c r="AQ86" s="24"/>
      <c r="AR86" s="24"/>
      <c r="AS86" s="24"/>
    </row>
    <row r="87" spans="1:45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G87" s="24"/>
      <c r="AH87" s="24"/>
      <c r="AK87" s="24"/>
      <c r="AL87" s="24"/>
      <c r="AM87" s="24"/>
      <c r="AN87" s="24"/>
      <c r="AO87" s="24"/>
      <c r="AP87" s="24"/>
      <c r="AQ87" s="24"/>
      <c r="AR87" s="24"/>
      <c r="AS87" s="24"/>
    </row>
    <row r="88" spans="1:45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G88" s="24"/>
      <c r="AH88" s="24"/>
      <c r="AK88" s="24"/>
      <c r="AL88" s="24"/>
      <c r="AM88" s="24"/>
      <c r="AN88" s="24"/>
      <c r="AO88" s="24"/>
      <c r="AP88" s="24"/>
      <c r="AQ88" s="24"/>
      <c r="AR88" s="24"/>
      <c r="AS88" s="24"/>
    </row>
    <row r="89" spans="1:45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G89" s="24"/>
      <c r="AH89" s="24"/>
      <c r="AK89" s="24"/>
      <c r="AL89" s="24"/>
      <c r="AM89" s="24"/>
      <c r="AN89" s="24"/>
      <c r="AO89" s="24"/>
      <c r="AP89" s="24"/>
      <c r="AQ89" s="24"/>
      <c r="AR89" s="24"/>
      <c r="AS89" s="24"/>
    </row>
    <row r="90" spans="1:45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G90" s="24"/>
      <c r="AH90" s="24"/>
      <c r="AK90" s="24"/>
      <c r="AL90" s="24"/>
      <c r="AM90" s="24"/>
      <c r="AN90" s="24"/>
      <c r="AO90" s="24"/>
      <c r="AP90" s="24"/>
      <c r="AQ90" s="24"/>
      <c r="AR90" s="24"/>
      <c r="AS90" s="24"/>
    </row>
    <row r="91" spans="1:45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G91" s="24"/>
      <c r="AH91" s="24"/>
      <c r="AK91" s="24"/>
      <c r="AL91" s="24"/>
      <c r="AM91" s="24"/>
      <c r="AN91" s="24"/>
      <c r="AO91" s="24"/>
      <c r="AP91" s="24"/>
      <c r="AQ91" s="24"/>
      <c r="AR91" s="24"/>
      <c r="AS91" s="24"/>
    </row>
    <row r="92" spans="1:45" x14ac:dyDescent="0.2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G92" s="24"/>
      <c r="AH92" s="24"/>
      <c r="AK92" s="24"/>
      <c r="AL92" s="24"/>
      <c r="AM92" s="24"/>
      <c r="AN92" s="24"/>
      <c r="AO92" s="24"/>
      <c r="AP92" s="24"/>
      <c r="AQ92" s="24"/>
      <c r="AR92" s="24"/>
      <c r="AS92" s="24"/>
    </row>
    <row r="93" spans="1:45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G93" s="24"/>
      <c r="AH93" s="24"/>
      <c r="AK93" s="24"/>
      <c r="AL93" s="24"/>
      <c r="AM93" s="24"/>
      <c r="AN93" s="24"/>
      <c r="AO93" s="24"/>
      <c r="AP93" s="24"/>
      <c r="AQ93" s="24"/>
      <c r="AR93" s="24"/>
      <c r="AS93" s="24"/>
    </row>
    <row r="94" spans="1:45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G94" s="24"/>
      <c r="AH94" s="24"/>
      <c r="AK94" s="24"/>
      <c r="AL94" s="24"/>
      <c r="AM94" s="24"/>
      <c r="AN94" s="24"/>
      <c r="AO94" s="24"/>
      <c r="AP94" s="24"/>
      <c r="AQ94" s="24"/>
      <c r="AR94" s="24"/>
      <c r="AS94" s="24"/>
    </row>
    <row r="95" spans="1:45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G95" s="24"/>
      <c r="AH95" s="24"/>
      <c r="AK95" s="24"/>
      <c r="AL95" s="24"/>
      <c r="AM95" s="24"/>
      <c r="AN95" s="24"/>
      <c r="AO95" s="24"/>
      <c r="AP95" s="24"/>
      <c r="AQ95" s="24"/>
      <c r="AR95" s="24"/>
      <c r="AS95" s="24"/>
    </row>
    <row r="96" spans="1:45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G96" s="24"/>
      <c r="AH96" s="24"/>
      <c r="AK96" s="24"/>
      <c r="AL96" s="24"/>
      <c r="AM96" s="24"/>
      <c r="AN96" s="24"/>
      <c r="AO96" s="24"/>
      <c r="AP96" s="24"/>
      <c r="AQ96" s="24"/>
      <c r="AR96" s="24"/>
      <c r="AS96" s="24"/>
    </row>
    <row r="97" spans="1:45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G97" s="24"/>
      <c r="AH97" s="24"/>
      <c r="AK97" s="24"/>
      <c r="AL97" s="24"/>
      <c r="AM97" s="24"/>
      <c r="AN97" s="24"/>
      <c r="AO97" s="24"/>
      <c r="AP97" s="24"/>
      <c r="AQ97" s="24"/>
      <c r="AR97" s="24"/>
      <c r="AS97" s="24"/>
    </row>
    <row r="98" spans="1:45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G98" s="24"/>
      <c r="AH98" s="24"/>
      <c r="AK98" s="24"/>
      <c r="AL98" s="24"/>
      <c r="AM98" s="24"/>
      <c r="AN98" s="24"/>
      <c r="AO98" s="24"/>
      <c r="AP98" s="24"/>
      <c r="AQ98" s="24"/>
      <c r="AR98" s="24"/>
      <c r="AS98" s="24"/>
    </row>
    <row r="99" spans="1:45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G99" s="24"/>
      <c r="AH99" s="24"/>
      <c r="AK99" s="24"/>
      <c r="AL99" s="24"/>
      <c r="AM99" s="24"/>
      <c r="AN99" s="24"/>
      <c r="AO99" s="24"/>
      <c r="AP99" s="24"/>
      <c r="AQ99" s="24"/>
      <c r="AR99" s="24"/>
      <c r="AS99" s="24"/>
    </row>
    <row r="100" spans="1:45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G100" s="24"/>
      <c r="AH100" s="24"/>
      <c r="AK100" s="24"/>
      <c r="AL100" s="24"/>
      <c r="AM100" s="24"/>
      <c r="AN100" s="24"/>
      <c r="AO100" s="24"/>
      <c r="AP100" s="24"/>
      <c r="AQ100" s="24"/>
      <c r="AR100" s="24"/>
      <c r="AS100" s="24"/>
    </row>
    <row r="101" spans="1:45" x14ac:dyDescent="0.2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G101" s="24"/>
      <c r="AH101" s="24"/>
      <c r="AK101" s="24"/>
      <c r="AL101" s="24"/>
      <c r="AM101" s="24"/>
      <c r="AN101" s="24"/>
      <c r="AO101" s="24"/>
      <c r="AP101" s="24"/>
      <c r="AQ101" s="24"/>
      <c r="AR101" s="24"/>
      <c r="AS101" s="24"/>
    </row>
    <row r="102" spans="1:45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G102" s="24"/>
      <c r="AH102" s="24"/>
      <c r="AK102" s="24"/>
      <c r="AL102" s="24"/>
      <c r="AM102" s="24"/>
      <c r="AN102" s="24"/>
      <c r="AO102" s="24"/>
      <c r="AP102" s="24"/>
      <c r="AQ102" s="24"/>
      <c r="AR102" s="24"/>
      <c r="AS102" s="24"/>
    </row>
    <row r="103" spans="1:45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G103" s="24"/>
      <c r="AH103" s="24"/>
      <c r="AK103" s="24"/>
      <c r="AL103" s="24"/>
      <c r="AM103" s="24"/>
      <c r="AN103" s="24"/>
      <c r="AO103" s="24"/>
      <c r="AP103" s="24"/>
      <c r="AQ103" s="24"/>
      <c r="AR103" s="24"/>
      <c r="AS103" s="24"/>
    </row>
    <row r="104" spans="1:45" x14ac:dyDescent="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G104" s="24"/>
      <c r="AH104" s="24"/>
      <c r="AK104" s="24"/>
      <c r="AL104" s="24"/>
      <c r="AM104" s="24"/>
      <c r="AN104" s="24"/>
      <c r="AO104" s="24"/>
      <c r="AP104" s="24"/>
      <c r="AQ104" s="24"/>
      <c r="AR104" s="24"/>
      <c r="AS104" s="24"/>
    </row>
    <row r="105" spans="1:45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G105" s="24"/>
      <c r="AH105" s="24"/>
      <c r="AK105" s="24"/>
      <c r="AL105" s="24"/>
      <c r="AM105" s="24"/>
      <c r="AN105" s="24"/>
      <c r="AO105" s="24"/>
      <c r="AP105" s="24"/>
      <c r="AQ105" s="24"/>
      <c r="AR105" s="24"/>
      <c r="AS105" s="24"/>
    </row>
    <row r="106" spans="1:45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G106" s="24"/>
      <c r="AH106" s="24"/>
      <c r="AK106" s="24"/>
      <c r="AL106" s="24"/>
      <c r="AM106" s="24"/>
      <c r="AN106" s="24"/>
      <c r="AO106" s="24"/>
      <c r="AP106" s="24"/>
      <c r="AQ106" s="24"/>
      <c r="AR106" s="24"/>
      <c r="AS106" s="24"/>
    </row>
    <row r="107" spans="1:45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G107" s="24"/>
      <c r="AH107" s="24"/>
      <c r="AK107" s="24"/>
      <c r="AL107" s="24"/>
      <c r="AM107" s="24"/>
      <c r="AN107" s="24"/>
      <c r="AO107" s="24"/>
      <c r="AP107" s="24"/>
      <c r="AQ107" s="24"/>
      <c r="AR107" s="24"/>
      <c r="AS107" s="24"/>
    </row>
    <row r="108" spans="1:45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G108" s="24"/>
      <c r="AH108" s="24"/>
      <c r="AK108" s="24"/>
      <c r="AL108" s="24"/>
      <c r="AM108" s="24"/>
      <c r="AN108" s="24"/>
      <c r="AO108" s="24"/>
      <c r="AP108" s="24"/>
      <c r="AQ108" s="24"/>
      <c r="AR108" s="24"/>
      <c r="AS108" s="24"/>
    </row>
    <row r="109" spans="1:45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G109" s="24"/>
      <c r="AH109" s="24"/>
      <c r="AK109" s="24"/>
      <c r="AL109" s="24"/>
      <c r="AM109" s="24"/>
      <c r="AN109" s="24"/>
      <c r="AO109" s="24"/>
      <c r="AP109" s="24"/>
      <c r="AQ109" s="24"/>
      <c r="AR109" s="24"/>
      <c r="AS109" s="24"/>
    </row>
    <row r="110" spans="1:45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G110" s="24"/>
      <c r="AH110" s="24"/>
      <c r="AK110" s="24"/>
      <c r="AL110" s="24"/>
      <c r="AM110" s="24"/>
      <c r="AN110" s="24"/>
      <c r="AO110" s="24"/>
      <c r="AP110" s="24"/>
      <c r="AQ110" s="24"/>
      <c r="AR110" s="24"/>
      <c r="AS110" s="24"/>
    </row>
    <row r="111" spans="1:45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G111" s="24"/>
      <c r="AH111" s="24"/>
      <c r="AK111" s="24"/>
      <c r="AL111" s="24"/>
      <c r="AM111" s="24"/>
      <c r="AN111" s="24"/>
      <c r="AO111" s="24"/>
      <c r="AP111" s="24"/>
      <c r="AQ111" s="24"/>
      <c r="AR111" s="24"/>
      <c r="AS111" s="24"/>
    </row>
    <row r="112" spans="1:45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G112" s="24"/>
      <c r="AH112" s="24"/>
      <c r="AK112" s="24"/>
      <c r="AL112" s="24"/>
      <c r="AM112" s="24"/>
      <c r="AN112" s="24"/>
      <c r="AO112" s="24"/>
      <c r="AP112" s="24"/>
      <c r="AQ112" s="24"/>
      <c r="AR112" s="24"/>
      <c r="AS112" s="24"/>
    </row>
    <row r="113" spans="1:45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G113" s="24"/>
      <c r="AH113" s="24"/>
      <c r="AK113" s="24"/>
      <c r="AL113" s="24"/>
      <c r="AM113" s="24"/>
      <c r="AN113" s="24"/>
      <c r="AO113" s="24"/>
      <c r="AP113" s="24"/>
      <c r="AQ113" s="24"/>
      <c r="AR113" s="24"/>
      <c r="AS113" s="24"/>
    </row>
    <row r="114" spans="1:45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G114" s="24"/>
      <c r="AH114" s="24"/>
      <c r="AK114" s="24"/>
      <c r="AL114" s="24"/>
      <c r="AM114" s="24"/>
      <c r="AN114" s="24"/>
      <c r="AO114" s="24"/>
      <c r="AP114" s="24"/>
      <c r="AQ114" s="24"/>
      <c r="AR114" s="24"/>
      <c r="AS114" s="24"/>
    </row>
    <row r="115" spans="1:45" x14ac:dyDescent="0.2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G115" s="24"/>
      <c r="AH115" s="24"/>
      <c r="AK115" s="24"/>
      <c r="AL115" s="24"/>
      <c r="AM115" s="24"/>
      <c r="AN115" s="24"/>
      <c r="AO115" s="24"/>
      <c r="AP115" s="24"/>
      <c r="AQ115" s="24"/>
      <c r="AR115" s="24"/>
      <c r="AS115" s="24"/>
    </row>
    <row r="116" spans="1:45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G116" s="24"/>
      <c r="AH116" s="24"/>
      <c r="AK116" s="24"/>
      <c r="AL116" s="24"/>
      <c r="AM116" s="24"/>
      <c r="AN116" s="24"/>
      <c r="AO116" s="24"/>
      <c r="AP116" s="24"/>
      <c r="AQ116" s="24"/>
      <c r="AR116" s="24"/>
      <c r="AS116" s="24"/>
    </row>
    <row r="117" spans="1:45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G117" s="24"/>
      <c r="AH117" s="24"/>
      <c r="AK117" s="24"/>
      <c r="AL117" s="24"/>
      <c r="AM117" s="24"/>
      <c r="AN117" s="24"/>
      <c r="AO117" s="24"/>
      <c r="AP117" s="24"/>
      <c r="AQ117" s="24"/>
      <c r="AR117" s="24"/>
      <c r="AS117" s="24"/>
    </row>
    <row r="118" spans="1:45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G118" s="24"/>
      <c r="AH118" s="24"/>
      <c r="AK118" s="24"/>
      <c r="AL118" s="24"/>
      <c r="AM118" s="24"/>
      <c r="AN118" s="24"/>
      <c r="AO118" s="24"/>
      <c r="AP118" s="24"/>
      <c r="AQ118" s="24"/>
      <c r="AR118" s="24"/>
      <c r="AS118" s="24"/>
    </row>
    <row r="119" spans="1:45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G119" s="24"/>
      <c r="AH119" s="24"/>
      <c r="AK119" s="24"/>
      <c r="AL119" s="24"/>
      <c r="AM119" s="24"/>
      <c r="AN119" s="24"/>
      <c r="AO119" s="24"/>
      <c r="AP119" s="24"/>
      <c r="AQ119" s="24"/>
      <c r="AR119" s="24"/>
      <c r="AS119" s="24"/>
    </row>
    <row r="120" spans="1:45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G120" s="24"/>
      <c r="AH120" s="24"/>
      <c r="AK120" s="24"/>
      <c r="AL120" s="24"/>
      <c r="AM120" s="24"/>
      <c r="AN120" s="24"/>
      <c r="AO120" s="24"/>
      <c r="AP120" s="24"/>
      <c r="AQ120" s="24"/>
      <c r="AR120" s="24"/>
      <c r="AS120" s="24"/>
    </row>
    <row r="121" spans="1:45" x14ac:dyDescent="0.2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G121" s="24"/>
      <c r="AH121" s="24"/>
      <c r="AK121" s="24"/>
      <c r="AL121" s="24"/>
      <c r="AM121" s="24"/>
      <c r="AN121" s="24"/>
      <c r="AO121" s="24"/>
      <c r="AP121" s="24"/>
      <c r="AQ121" s="24"/>
      <c r="AR121" s="24"/>
      <c r="AS121" s="24"/>
    </row>
    <row r="122" spans="1:45" x14ac:dyDescent="0.2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G122" s="24"/>
      <c r="AH122" s="24"/>
      <c r="AK122" s="24"/>
      <c r="AL122" s="24"/>
      <c r="AM122" s="24"/>
      <c r="AN122" s="24"/>
      <c r="AO122" s="24"/>
      <c r="AP122" s="24"/>
      <c r="AQ122" s="24"/>
      <c r="AR122" s="24"/>
      <c r="AS122" s="24"/>
    </row>
    <row r="123" spans="1:45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G123" s="24"/>
      <c r="AH123" s="24"/>
      <c r="AK123" s="24"/>
      <c r="AL123" s="24"/>
      <c r="AM123" s="24"/>
      <c r="AN123" s="24"/>
      <c r="AO123" s="24"/>
      <c r="AP123" s="24"/>
      <c r="AQ123" s="24"/>
      <c r="AR123" s="24"/>
      <c r="AS123" s="24"/>
    </row>
    <row r="124" spans="1:45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G124" s="24"/>
      <c r="AH124" s="24"/>
      <c r="AK124" s="24"/>
      <c r="AL124" s="24"/>
      <c r="AM124" s="24"/>
      <c r="AN124" s="24"/>
      <c r="AO124" s="24"/>
      <c r="AP124" s="24"/>
      <c r="AQ124" s="24"/>
      <c r="AR124" s="24"/>
      <c r="AS124" s="24"/>
    </row>
    <row r="125" spans="1:45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G125" s="24"/>
      <c r="AH125" s="24"/>
      <c r="AK125" s="24"/>
      <c r="AL125" s="24"/>
      <c r="AM125" s="24"/>
      <c r="AN125" s="24"/>
      <c r="AO125" s="24"/>
      <c r="AP125" s="24"/>
      <c r="AQ125" s="24"/>
      <c r="AR125" s="24"/>
      <c r="AS125" s="24"/>
    </row>
    <row r="126" spans="1:45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G126" s="24"/>
      <c r="AH126" s="24"/>
      <c r="AK126" s="24"/>
      <c r="AL126" s="24"/>
      <c r="AM126" s="24"/>
      <c r="AN126" s="24"/>
      <c r="AO126" s="24"/>
      <c r="AP126" s="24"/>
      <c r="AQ126" s="24"/>
      <c r="AR126" s="24"/>
      <c r="AS126" s="24"/>
    </row>
    <row r="127" spans="1:45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G127" s="24"/>
      <c r="AH127" s="24"/>
      <c r="AK127" s="24"/>
      <c r="AL127" s="24"/>
      <c r="AM127" s="24"/>
      <c r="AN127" s="24"/>
      <c r="AO127" s="24"/>
      <c r="AP127" s="24"/>
      <c r="AQ127" s="24"/>
      <c r="AR127" s="24"/>
      <c r="AS127" s="24"/>
    </row>
    <row r="128" spans="1:45" x14ac:dyDescent="0.2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G128" s="24"/>
      <c r="AH128" s="24"/>
      <c r="AK128" s="24"/>
      <c r="AL128" s="24"/>
      <c r="AM128" s="24"/>
      <c r="AN128" s="24"/>
      <c r="AO128" s="24"/>
      <c r="AP128" s="24"/>
      <c r="AQ128" s="24"/>
      <c r="AR128" s="24"/>
      <c r="AS128" s="24"/>
    </row>
    <row r="129" spans="1:45" x14ac:dyDescent="0.2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G129" s="24"/>
      <c r="AH129" s="24"/>
      <c r="AK129" s="24"/>
      <c r="AL129" s="24"/>
      <c r="AM129" s="24"/>
      <c r="AN129" s="24"/>
      <c r="AO129" s="24"/>
      <c r="AP129" s="24"/>
      <c r="AQ129" s="24"/>
      <c r="AR129" s="24"/>
      <c r="AS129" s="24"/>
    </row>
    <row r="130" spans="1:45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G130" s="24"/>
      <c r="AH130" s="24"/>
      <c r="AK130" s="24"/>
      <c r="AL130" s="24"/>
      <c r="AM130" s="24"/>
      <c r="AN130" s="24"/>
      <c r="AO130" s="24"/>
      <c r="AP130" s="24"/>
      <c r="AQ130" s="24"/>
      <c r="AR130" s="24"/>
      <c r="AS130" s="24"/>
    </row>
    <row r="131" spans="1:45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G131" s="24"/>
      <c r="AH131" s="24"/>
      <c r="AK131" s="24"/>
      <c r="AL131" s="24"/>
      <c r="AM131" s="24"/>
      <c r="AN131" s="24"/>
      <c r="AO131" s="24"/>
      <c r="AP131" s="24"/>
      <c r="AQ131" s="24"/>
      <c r="AR131" s="24"/>
      <c r="AS131" s="24"/>
    </row>
    <row r="132" spans="1:45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G132" s="24"/>
      <c r="AH132" s="24"/>
      <c r="AK132" s="24"/>
      <c r="AL132" s="24"/>
      <c r="AM132" s="24"/>
      <c r="AN132" s="24"/>
      <c r="AO132" s="24"/>
      <c r="AP132" s="24"/>
      <c r="AQ132" s="24"/>
      <c r="AR132" s="24"/>
      <c r="AS132" s="24"/>
    </row>
    <row r="133" spans="1:45" x14ac:dyDescent="0.2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G133" s="24"/>
      <c r="AH133" s="24"/>
      <c r="AK133" s="24"/>
      <c r="AL133" s="24"/>
      <c r="AM133" s="24"/>
      <c r="AN133" s="24"/>
      <c r="AO133" s="24"/>
      <c r="AP133" s="24"/>
      <c r="AQ133" s="24"/>
      <c r="AR133" s="24"/>
      <c r="AS133" s="24"/>
    </row>
    <row r="134" spans="1:45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G134" s="24"/>
      <c r="AH134" s="24"/>
      <c r="AK134" s="24"/>
      <c r="AL134" s="24"/>
      <c r="AM134" s="24"/>
      <c r="AN134" s="24"/>
      <c r="AO134" s="24"/>
      <c r="AP134" s="24"/>
      <c r="AQ134" s="24"/>
      <c r="AR134" s="24"/>
      <c r="AS134" s="24"/>
    </row>
    <row r="135" spans="1:45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G135" s="24"/>
      <c r="AH135" s="24"/>
      <c r="AK135" s="24"/>
      <c r="AL135" s="24"/>
      <c r="AM135" s="24"/>
      <c r="AN135" s="24"/>
      <c r="AO135" s="24"/>
      <c r="AP135" s="24"/>
      <c r="AQ135" s="24"/>
      <c r="AR135" s="24"/>
      <c r="AS135" s="24"/>
    </row>
    <row r="136" spans="1:45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G136" s="24"/>
      <c r="AH136" s="24"/>
      <c r="AK136" s="24"/>
      <c r="AL136" s="24"/>
      <c r="AM136" s="24"/>
      <c r="AN136" s="24"/>
      <c r="AO136" s="24"/>
      <c r="AP136" s="24"/>
      <c r="AQ136" s="24"/>
      <c r="AR136" s="24"/>
      <c r="AS136" s="24"/>
    </row>
    <row r="137" spans="1:45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G137" s="24"/>
      <c r="AH137" s="24"/>
      <c r="AK137" s="24"/>
      <c r="AL137" s="24"/>
      <c r="AM137" s="24"/>
      <c r="AN137" s="24"/>
      <c r="AO137" s="24"/>
      <c r="AP137" s="24"/>
      <c r="AQ137" s="24"/>
      <c r="AR137" s="24"/>
      <c r="AS137" s="24"/>
    </row>
    <row r="138" spans="1:45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G138" s="24"/>
      <c r="AH138" s="24"/>
      <c r="AK138" s="24"/>
      <c r="AL138" s="24"/>
      <c r="AM138" s="24"/>
      <c r="AN138" s="24"/>
      <c r="AO138" s="24"/>
      <c r="AP138" s="24"/>
      <c r="AQ138" s="24"/>
      <c r="AR138" s="24"/>
      <c r="AS138" s="24"/>
    </row>
    <row r="139" spans="1:45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G139" s="24"/>
      <c r="AH139" s="24"/>
      <c r="AK139" s="24"/>
      <c r="AL139" s="24"/>
      <c r="AM139" s="24"/>
      <c r="AN139" s="24"/>
      <c r="AO139" s="24"/>
      <c r="AP139" s="24"/>
      <c r="AQ139" s="24"/>
      <c r="AR139" s="24"/>
      <c r="AS139" s="24"/>
    </row>
    <row r="140" spans="1:45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G140" s="24"/>
      <c r="AH140" s="24"/>
      <c r="AK140" s="24"/>
      <c r="AL140" s="24"/>
      <c r="AM140" s="24"/>
      <c r="AN140" s="24"/>
      <c r="AO140" s="24"/>
      <c r="AP140" s="24"/>
      <c r="AQ140" s="24"/>
      <c r="AR140" s="24"/>
      <c r="AS140" s="24"/>
    </row>
    <row r="141" spans="1:45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G141" s="24"/>
      <c r="AH141" s="24"/>
      <c r="AK141" s="24"/>
      <c r="AL141" s="24"/>
      <c r="AM141" s="24"/>
      <c r="AN141" s="24"/>
      <c r="AO141" s="24"/>
      <c r="AP141" s="24"/>
      <c r="AQ141" s="24"/>
      <c r="AR141" s="24"/>
      <c r="AS141" s="24"/>
    </row>
    <row r="142" spans="1:45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G142" s="24"/>
      <c r="AH142" s="24"/>
      <c r="AK142" s="24"/>
      <c r="AL142" s="24"/>
      <c r="AM142" s="24"/>
      <c r="AN142" s="24"/>
      <c r="AO142" s="24"/>
      <c r="AP142" s="24"/>
      <c r="AQ142" s="24"/>
      <c r="AR142" s="24"/>
      <c r="AS142" s="24"/>
    </row>
    <row r="143" spans="1:45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G143" s="24"/>
      <c r="AH143" s="24"/>
      <c r="AK143" s="24"/>
      <c r="AL143" s="24"/>
      <c r="AM143" s="24"/>
      <c r="AN143" s="24"/>
      <c r="AO143" s="24"/>
      <c r="AP143" s="24"/>
      <c r="AQ143" s="24"/>
      <c r="AR143" s="24"/>
      <c r="AS143" s="24"/>
    </row>
    <row r="144" spans="1:45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G144" s="24"/>
      <c r="AH144" s="24"/>
      <c r="AK144" s="24"/>
      <c r="AL144" s="24"/>
      <c r="AM144" s="24"/>
      <c r="AN144" s="24"/>
      <c r="AO144" s="24"/>
      <c r="AP144" s="24"/>
      <c r="AQ144" s="24"/>
      <c r="AR144" s="24"/>
      <c r="AS144" s="24"/>
    </row>
    <row r="145" spans="1:45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G145" s="24"/>
      <c r="AH145" s="24"/>
      <c r="AK145" s="24"/>
      <c r="AL145" s="24"/>
      <c r="AM145" s="24"/>
      <c r="AN145" s="24"/>
      <c r="AO145" s="24"/>
      <c r="AP145" s="24"/>
      <c r="AQ145" s="24"/>
      <c r="AR145" s="24"/>
      <c r="AS145" s="24"/>
    </row>
    <row r="146" spans="1:45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G146" s="24"/>
      <c r="AH146" s="24"/>
      <c r="AK146" s="24"/>
      <c r="AL146" s="24"/>
      <c r="AM146" s="24"/>
      <c r="AN146" s="24"/>
      <c r="AO146" s="24"/>
      <c r="AP146" s="24"/>
      <c r="AQ146" s="24"/>
      <c r="AR146" s="24"/>
      <c r="AS146" s="24"/>
    </row>
    <row r="147" spans="1:45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G147" s="24"/>
      <c r="AH147" s="24"/>
      <c r="AK147" s="24"/>
      <c r="AL147" s="24"/>
      <c r="AM147" s="24"/>
      <c r="AN147" s="24"/>
      <c r="AO147" s="24"/>
      <c r="AP147" s="24"/>
      <c r="AQ147" s="24"/>
      <c r="AR147" s="24"/>
      <c r="AS147" s="24"/>
    </row>
    <row r="148" spans="1:45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G148" s="24"/>
      <c r="AH148" s="24"/>
      <c r="AK148" s="24"/>
      <c r="AL148" s="24"/>
      <c r="AM148" s="24"/>
      <c r="AN148" s="24"/>
      <c r="AO148" s="24"/>
      <c r="AP148" s="24"/>
      <c r="AQ148" s="24"/>
      <c r="AR148" s="24"/>
      <c r="AS148" s="24"/>
    </row>
    <row r="149" spans="1:45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G149" s="24"/>
      <c r="AH149" s="24"/>
      <c r="AK149" s="24"/>
      <c r="AL149" s="24"/>
      <c r="AM149" s="24"/>
      <c r="AN149" s="24"/>
      <c r="AO149" s="24"/>
      <c r="AP149" s="24"/>
      <c r="AQ149" s="24"/>
      <c r="AR149" s="24"/>
      <c r="AS149" s="24"/>
    </row>
    <row r="150" spans="1:45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G150" s="24"/>
      <c r="AH150" s="24"/>
      <c r="AK150" s="24"/>
      <c r="AL150" s="24"/>
      <c r="AM150" s="24"/>
      <c r="AN150" s="24"/>
      <c r="AO150" s="24"/>
      <c r="AP150" s="24"/>
      <c r="AQ150" s="24"/>
      <c r="AR150" s="24"/>
      <c r="AS150" s="24"/>
    </row>
    <row r="151" spans="1:45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G151" s="24"/>
      <c r="AH151" s="24"/>
      <c r="AK151" s="24"/>
      <c r="AL151" s="24"/>
      <c r="AM151" s="24"/>
      <c r="AN151" s="24"/>
      <c r="AO151" s="24"/>
      <c r="AP151" s="24"/>
      <c r="AQ151" s="24"/>
      <c r="AR151" s="24"/>
      <c r="AS151" s="24"/>
    </row>
    <row r="152" spans="1:45" x14ac:dyDescent="0.2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G152" s="24"/>
      <c r="AH152" s="24"/>
      <c r="AK152" s="24"/>
      <c r="AL152" s="24"/>
      <c r="AM152" s="24"/>
      <c r="AN152" s="24"/>
      <c r="AO152" s="24"/>
      <c r="AP152" s="24"/>
      <c r="AQ152" s="24"/>
      <c r="AR152" s="24"/>
      <c r="AS152" s="24"/>
    </row>
    <row r="153" spans="1:45" x14ac:dyDescent="0.2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G153" s="24"/>
      <c r="AH153" s="24"/>
      <c r="AK153" s="24"/>
      <c r="AL153" s="24"/>
      <c r="AM153" s="24"/>
      <c r="AN153" s="24"/>
      <c r="AO153" s="24"/>
      <c r="AP153" s="24"/>
      <c r="AQ153" s="24"/>
      <c r="AR153" s="24"/>
      <c r="AS153" s="24"/>
    </row>
    <row r="154" spans="1:45" x14ac:dyDescent="0.2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G154" s="24"/>
      <c r="AH154" s="24"/>
      <c r="AK154" s="24"/>
      <c r="AL154" s="24"/>
      <c r="AM154" s="24"/>
      <c r="AN154" s="24"/>
      <c r="AO154" s="24"/>
      <c r="AP154" s="24"/>
      <c r="AQ154" s="24"/>
      <c r="AR154" s="24"/>
      <c r="AS154" s="24"/>
    </row>
    <row r="155" spans="1:45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G155" s="24"/>
      <c r="AH155" s="24"/>
      <c r="AK155" s="24"/>
      <c r="AL155" s="24"/>
      <c r="AM155" s="24"/>
      <c r="AN155" s="24"/>
      <c r="AO155" s="24"/>
      <c r="AP155" s="24"/>
      <c r="AQ155" s="24"/>
      <c r="AR155" s="24"/>
      <c r="AS155" s="24"/>
    </row>
    <row r="156" spans="1:45" x14ac:dyDescent="0.2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G156" s="24"/>
      <c r="AH156" s="24"/>
      <c r="AK156" s="24"/>
      <c r="AL156" s="24"/>
      <c r="AM156" s="24"/>
      <c r="AN156" s="24"/>
      <c r="AO156" s="24"/>
      <c r="AP156" s="24"/>
      <c r="AQ156" s="24"/>
      <c r="AR156" s="24"/>
      <c r="AS156" s="24"/>
    </row>
    <row r="157" spans="1:45" x14ac:dyDescent="0.2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G157" s="24"/>
      <c r="AH157" s="24"/>
      <c r="AK157" s="24"/>
      <c r="AL157" s="24"/>
      <c r="AM157" s="24"/>
      <c r="AN157" s="24"/>
      <c r="AO157" s="24"/>
      <c r="AP157" s="24"/>
      <c r="AQ157" s="24"/>
      <c r="AR157" s="24"/>
      <c r="AS157" s="24"/>
    </row>
    <row r="158" spans="1:45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G158" s="24"/>
      <c r="AH158" s="24"/>
      <c r="AK158" s="24"/>
      <c r="AL158" s="24"/>
      <c r="AM158" s="24"/>
      <c r="AN158" s="24"/>
      <c r="AO158" s="24"/>
      <c r="AP158" s="24"/>
      <c r="AQ158" s="24"/>
      <c r="AR158" s="24"/>
      <c r="AS158" s="24"/>
    </row>
    <row r="159" spans="1:45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G159" s="24"/>
      <c r="AH159" s="24"/>
      <c r="AK159" s="24"/>
      <c r="AL159" s="24"/>
      <c r="AM159" s="24"/>
      <c r="AN159" s="24"/>
      <c r="AO159" s="24"/>
      <c r="AP159" s="24"/>
      <c r="AQ159" s="24"/>
      <c r="AR159" s="24"/>
      <c r="AS159" s="24"/>
    </row>
    <row r="160" spans="1:45" x14ac:dyDescent="0.2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G160" s="24"/>
      <c r="AH160" s="24"/>
      <c r="AK160" s="24"/>
      <c r="AL160" s="24"/>
      <c r="AM160" s="24"/>
      <c r="AN160" s="24"/>
      <c r="AO160" s="24"/>
      <c r="AP160" s="24"/>
      <c r="AQ160" s="24"/>
      <c r="AR160" s="24"/>
      <c r="AS160" s="24"/>
    </row>
    <row r="161" spans="1:45" x14ac:dyDescent="0.2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G161" s="24"/>
      <c r="AH161" s="24"/>
      <c r="AK161" s="24"/>
      <c r="AL161" s="24"/>
      <c r="AM161" s="24"/>
      <c r="AN161" s="24"/>
      <c r="AO161" s="24"/>
      <c r="AP161" s="24"/>
      <c r="AQ161" s="24"/>
      <c r="AR161" s="24"/>
      <c r="AS161" s="24"/>
    </row>
    <row r="162" spans="1:45" x14ac:dyDescent="0.2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G162" s="24"/>
      <c r="AH162" s="24"/>
      <c r="AK162" s="24"/>
      <c r="AL162" s="24"/>
      <c r="AM162" s="24"/>
      <c r="AN162" s="24"/>
      <c r="AO162" s="24"/>
      <c r="AP162" s="24"/>
      <c r="AQ162" s="24"/>
      <c r="AR162" s="24"/>
      <c r="AS162" s="24"/>
    </row>
    <row r="163" spans="1:45" x14ac:dyDescent="0.2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G163" s="24"/>
      <c r="AH163" s="24"/>
      <c r="AK163" s="24"/>
      <c r="AL163" s="24"/>
      <c r="AM163" s="24"/>
      <c r="AN163" s="24"/>
      <c r="AO163" s="24"/>
      <c r="AP163" s="24"/>
      <c r="AQ163" s="24"/>
      <c r="AR163" s="24"/>
      <c r="AS163" s="24"/>
    </row>
    <row r="164" spans="1:45" x14ac:dyDescent="0.2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G164" s="24"/>
      <c r="AH164" s="24"/>
      <c r="AK164" s="24"/>
      <c r="AL164" s="24"/>
      <c r="AM164" s="24"/>
      <c r="AN164" s="24"/>
      <c r="AO164" s="24"/>
      <c r="AP164" s="24"/>
      <c r="AQ164" s="24"/>
      <c r="AR164" s="24"/>
      <c r="AS164" s="24"/>
    </row>
    <row r="165" spans="1:45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G165" s="24"/>
      <c r="AH165" s="24"/>
      <c r="AK165" s="24"/>
      <c r="AL165" s="24"/>
      <c r="AM165" s="24"/>
      <c r="AN165" s="24"/>
      <c r="AO165" s="24"/>
      <c r="AP165" s="24"/>
      <c r="AQ165" s="24"/>
      <c r="AR165" s="24"/>
      <c r="AS165" s="24"/>
    </row>
    <row r="166" spans="1:45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G166" s="24"/>
      <c r="AH166" s="24"/>
      <c r="AK166" s="24"/>
      <c r="AL166" s="24"/>
      <c r="AM166" s="24"/>
      <c r="AN166" s="24"/>
      <c r="AO166" s="24"/>
      <c r="AP166" s="24"/>
      <c r="AQ166" s="24"/>
      <c r="AR166" s="24"/>
      <c r="AS166" s="24"/>
    </row>
    <row r="167" spans="1:45" x14ac:dyDescent="0.2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G167" s="24"/>
      <c r="AH167" s="24"/>
      <c r="AK167" s="24"/>
      <c r="AL167" s="24"/>
      <c r="AM167" s="24"/>
      <c r="AN167" s="24"/>
      <c r="AO167" s="24"/>
      <c r="AP167" s="24"/>
      <c r="AQ167" s="24"/>
      <c r="AR167" s="24"/>
      <c r="AS167" s="24"/>
    </row>
    <row r="168" spans="1:45" x14ac:dyDescent="0.2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G168" s="24"/>
      <c r="AH168" s="24"/>
      <c r="AK168" s="24"/>
      <c r="AL168" s="24"/>
      <c r="AM168" s="24"/>
      <c r="AN168" s="24"/>
      <c r="AO168" s="24"/>
      <c r="AP168" s="24"/>
      <c r="AQ168" s="24"/>
      <c r="AR168" s="24"/>
      <c r="AS168" s="24"/>
    </row>
    <row r="169" spans="1:45" x14ac:dyDescent="0.2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G169" s="24"/>
      <c r="AH169" s="24"/>
      <c r="AK169" s="24"/>
      <c r="AL169" s="24"/>
      <c r="AM169" s="24"/>
      <c r="AN169" s="24"/>
      <c r="AO169" s="24"/>
      <c r="AP169" s="24"/>
      <c r="AQ169" s="24"/>
      <c r="AR169" s="24"/>
      <c r="AS169" s="24"/>
    </row>
    <row r="170" spans="1:45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G170" s="24"/>
      <c r="AH170" s="24"/>
      <c r="AK170" s="24"/>
      <c r="AL170" s="24"/>
      <c r="AM170" s="24"/>
      <c r="AN170" s="24"/>
      <c r="AO170" s="24"/>
      <c r="AP170" s="24"/>
      <c r="AQ170" s="24"/>
      <c r="AR170" s="24"/>
      <c r="AS170" s="24"/>
    </row>
    <row r="171" spans="1:45" x14ac:dyDescent="0.2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G171" s="24"/>
      <c r="AH171" s="24"/>
      <c r="AK171" s="24"/>
      <c r="AL171" s="24"/>
      <c r="AM171" s="24"/>
      <c r="AN171" s="24"/>
      <c r="AO171" s="24"/>
      <c r="AP171" s="24"/>
      <c r="AQ171" s="24"/>
      <c r="AR171" s="24"/>
      <c r="AS171" s="24"/>
    </row>
    <row r="172" spans="1:45" x14ac:dyDescent="0.2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G172" s="24"/>
      <c r="AH172" s="24"/>
      <c r="AK172" s="24"/>
      <c r="AL172" s="24"/>
      <c r="AM172" s="24"/>
      <c r="AN172" s="24"/>
      <c r="AO172" s="24"/>
      <c r="AP172" s="24"/>
      <c r="AQ172" s="24"/>
      <c r="AR172" s="24"/>
      <c r="AS172" s="24"/>
    </row>
    <row r="173" spans="1:45" x14ac:dyDescent="0.2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G173" s="24"/>
      <c r="AH173" s="24"/>
      <c r="AK173" s="24"/>
      <c r="AL173" s="24"/>
      <c r="AM173" s="24"/>
      <c r="AN173" s="24"/>
      <c r="AO173" s="24"/>
      <c r="AP173" s="24"/>
      <c r="AQ173" s="24"/>
      <c r="AR173" s="24"/>
      <c r="AS173" s="24"/>
    </row>
    <row r="174" spans="1:45" x14ac:dyDescent="0.2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G174" s="24"/>
      <c r="AH174" s="24"/>
      <c r="AK174" s="24"/>
      <c r="AL174" s="24"/>
      <c r="AM174" s="24"/>
      <c r="AN174" s="24"/>
      <c r="AO174" s="24"/>
      <c r="AP174" s="24"/>
      <c r="AQ174" s="24"/>
      <c r="AR174" s="24"/>
      <c r="AS174" s="24"/>
    </row>
    <row r="175" spans="1:45" x14ac:dyDescent="0.2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G175" s="24"/>
      <c r="AH175" s="24"/>
      <c r="AK175" s="24"/>
      <c r="AL175" s="24"/>
      <c r="AM175" s="24"/>
      <c r="AN175" s="24"/>
      <c r="AO175" s="24"/>
      <c r="AP175" s="24"/>
      <c r="AQ175" s="24"/>
      <c r="AR175" s="24"/>
      <c r="AS175" s="24"/>
    </row>
    <row r="176" spans="1:45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G176" s="24"/>
      <c r="AH176" s="24"/>
      <c r="AK176" s="24"/>
      <c r="AL176" s="24"/>
      <c r="AM176" s="24"/>
      <c r="AN176" s="24"/>
      <c r="AO176" s="24"/>
      <c r="AP176" s="24"/>
      <c r="AQ176" s="24"/>
      <c r="AR176" s="24"/>
      <c r="AS176" s="24"/>
    </row>
    <row r="177" spans="1:45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G177" s="24"/>
      <c r="AH177" s="24"/>
      <c r="AK177" s="24"/>
      <c r="AL177" s="24"/>
      <c r="AM177" s="24"/>
      <c r="AN177" s="24"/>
      <c r="AO177" s="24"/>
      <c r="AP177" s="24"/>
      <c r="AQ177" s="24"/>
      <c r="AR177" s="24"/>
      <c r="AS177" s="24"/>
    </row>
    <row r="178" spans="1:45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G178" s="24"/>
      <c r="AH178" s="24"/>
      <c r="AK178" s="24"/>
      <c r="AL178" s="24"/>
      <c r="AM178" s="24"/>
      <c r="AN178" s="24"/>
      <c r="AO178" s="24"/>
      <c r="AP178" s="24"/>
      <c r="AQ178" s="24"/>
      <c r="AR178" s="24"/>
      <c r="AS178" s="24"/>
    </row>
    <row r="179" spans="1:45" x14ac:dyDescent="0.2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G179" s="24"/>
      <c r="AH179" s="24"/>
      <c r="AK179" s="24"/>
      <c r="AL179" s="24"/>
      <c r="AM179" s="24"/>
      <c r="AN179" s="24"/>
      <c r="AO179" s="24"/>
      <c r="AP179" s="24"/>
      <c r="AQ179" s="24"/>
      <c r="AR179" s="24"/>
      <c r="AS179" s="24"/>
    </row>
    <row r="180" spans="1:45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G180" s="24"/>
      <c r="AH180" s="24"/>
      <c r="AK180" s="24"/>
      <c r="AL180" s="24"/>
      <c r="AM180" s="24"/>
      <c r="AN180" s="24"/>
      <c r="AO180" s="24"/>
      <c r="AP180" s="24"/>
      <c r="AQ180" s="24"/>
      <c r="AR180" s="24"/>
      <c r="AS180" s="24"/>
    </row>
    <row r="181" spans="1:45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G181" s="24"/>
      <c r="AH181" s="24"/>
      <c r="AK181" s="24"/>
      <c r="AL181" s="24"/>
      <c r="AM181" s="24"/>
      <c r="AN181" s="24"/>
      <c r="AO181" s="24"/>
      <c r="AP181" s="24"/>
      <c r="AQ181" s="24"/>
      <c r="AR181" s="24"/>
      <c r="AS181" s="24"/>
    </row>
    <row r="182" spans="1:45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G182" s="24"/>
      <c r="AH182" s="24"/>
      <c r="AK182" s="24"/>
      <c r="AL182" s="24"/>
      <c r="AM182" s="24"/>
      <c r="AN182" s="24"/>
      <c r="AO182" s="24"/>
      <c r="AP182" s="24"/>
      <c r="AQ182" s="24"/>
      <c r="AR182" s="24"/>
      <c r="AS182" s="24"/>
    </row>
    <row r="183" spans="1:45" x14ac:dyDescent="0.2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G183" s="24"/>
      <c r="AH183" s="24"/>
      <c r="AK183" s="24"/>
      <c r="AL183" s="24"/>
      <c r="AM183" s="24"/>
      <c r="AN183" s="24"/>
      <c r="AO183" s="24"/>
      <c r="AP183" s="24"/>
      <c r="AQ183" s="24"/>
      <c r="AR183" s="24"/>
      <c r="AS183" s="24"/>
    </row>
    <row r="184" spans="1:45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G184" s="24"/>
      <c r="AH184" s="24"/>
      <c r="AK184" s="24"/>
      <c r="AL184" s="24"/>
      <c r="AM184" s="24"/>
      <c r="AN184" s="24"/>
      <c r="AO184" s="24"/>
      <c r="AP184" s="24"/>
      <c r="AQ184" s="24"/>
      <c r="AR184" s="24"/>
      <c r="AS184" s="24"/>
    </row>
    <row r="185" spans="1:45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G185" s="24"/>
      <c r="AH185" s="24"/>
      <c r="AK185" s="24"/>
      <c r="AL185" s="24"/>
      <c r="AM185" s="24"/>
      <c r="AN185" s="24"/>
      <c r="AO185" s="24"/>
      <c r="AP185" s="24"/>
      <c r="AQ185" s="24"/>
      <c r="AR185" s="24"/>
      <c r="AS185" s="24"/>
    </row>
    <row r="186" spans="1:45" x14ac:dyDescent="0.2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G186" s="24"/>
      <c r="AH186" s="24"/>
      <c r="AK186" s="24"/>
      <c r="AL186" s="24"/>
      <c r="AM186" s="24"/>
      <c r="AN186" s="24"/>
      <c r="AO186" s="24"/>
      <c r="AP186" s="24"/>
      <c r="AQ186" s="24"/>
      <c r="AR186" s="24"/>
      <c r="AS186" s="24"/>
    </row>
    <row r="187" spans="1:45" x14ac:dyDescent="0.2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G187" s="24"/>
      <c r="AH187" s="24"/>
      <c r="AK187" s="24"/>
      <c r="AL187" s="24"/>
      <c r="AM187" s="24"/>
      <c r="AN187" s="24"/>
      <c r="AO187" s="24"/>
      <c r="AP187" s="24"/>
      <c r="AQ187" s="24"/>
      <c r="AR187" s="24"/>
      <c r="AS187" s="24"/>
    </row>
    <row r="188" spans="1:45" x14ac:dyDescent="0.2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G188" s="24"/>
      <c r="AH188" s="24"/>
      <c r="AK188" s="24"/>
      <c r="AL188" s="24"/>
      <c r="AM188" s="24"/>
      <c r="AN188" s="24"/>
      <c r="AO188" s="24"/>
      <c r="AP188" s="24"/>
      <c r="AQ188" s="24"/>
      <c r="AR188" s="24"/>
      <c r="AS188" s="24"/>
    </row>
    <row r="189" spans="1:45" x14ac:dyDescent="0.2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G189" s="24"/>
      <c r="AH189" s="24"/>
      <c r="AK189" s="24"/>
      <c r="AL189" s="24"/>
      <c r="AM189" s="24"/>
      <c r="AN189" s="24"/>
      <c r="AO189" s="24"/>
      <c r="AP189" s="24"/>
      <c r="AQ189" s="24"/>
      <c r="AR189" s="24"/>
      <c r="AS189" s="24"/>
    </row>
    <row r="190" spans="1:45" x14ac:dyDescent="0.2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G190" s="24"/>
      <c r="AH190" s="24"/>
      <c r="AK190" s="24"/>
      <c r="AL190" s="24"/>
      <c r="AM190" s="24"/>
      <c r="AN190" s="24"/>
      <c r="AO190" s="24"/>
      <c r="AP190" s="24"/>
      <c r="AQ190" s="24"/>
      <c r="AR190" s="24"/>
      <c r="AS190" s="24"/>
    </row>
    <row r="191" spans="1:45" x14ac:dyDescent="0.2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G191" s="24"/>
      <c r="AH191" s="24"/>
      <c r="AK191" s="24"/>
      <c r="AL191" s="24"/>
      <c r="AM191" s="24"/>
      <c r="AN191" s="24"/>
      <c r="AO191" s="24"/>
      <c r="AP191" s="24"/>
      <c r="AQ191" s="24"/>
      <c r="AR191" s="24"/>
      <c r="AS191" s="24"/>
    </row>
    <row r="192" spans="1:45" x14ac:dyDescent="0.2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G192" s="24"/>
      <c r="AH192" s="24"/>
      <c r="AK192" s="24"/>
      <c r="AL192" s="24"/>
      <c r="AM192" s="24"/>
      <c r="AN192" s="24"/>
      <c r="AO192" s="24"/>
      <c r="AP192" s="24"/>
      <c r="AQ192" s="24"/>
      <c r="AR192" s="24"/>
      <c r="AS192" s="24"/>
    </row>
    <row r="193" spans="1:45" x14ac:dyDescent="0.2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G193" s="24"/>
      <c r="AH193" s="24"/>
      <c r="AK193" s="24"/>
      <c r="AL193" s="24"/>
      <c r="AM193" s="24"/>
      <c r="AN193" s="24"/>
      <c r="AO193" s="24"/>
      <c r="AP193" s="24"/>
      <c r="AQ193" s="24"/>
      <c r="AR193" s="24"/>
      <c r="AS193" s="24"/>
    </row>
    <row r="194" spans="1:45" x14ac:dyDescent="0.2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G194" s="24"/>
      <c r="AH194" s="24"/>
      <c r="AK194" s="24"/>
      <c r="AL194" s="24"/>
      <c r="AM194" s="24"/>
      <c r="AN194" s="24"/>
      <c r="AO194" s="24"/>
      <c r="AP194" s="24"/>
      <c r="AQ194" s="24"/>
      <c r="AR194" s="24"/>
      <c r="AS194" s="24"/>
    </row>
    <row r="195" spans="1:45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G195" s="24"/>
      <c r="AH195" s="24"/>
      <c r="AK195" s="24"/>
      <c r="AL195" s="24"/>
      <c r="AM195" s="24"/>
      <c r="AN195" s="24"/>
      <c r="AO195" s="24"/>
      <c r="AP195" s="24"/>
      <c r="AQ195" s="24"/>
      <c r="AR195" s="24"/>
      <c r="AS195" s="24"/>
    </row>
    <row r="196" spans="1:45" x14ac:dyDescent="0.2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G196" s="24"/>
      <c r="AH196" s="24"/>
      <c r="AK196" s="24"/>
      <c r="AL196" s="24"/>
      <c r="AM196" s="24"/>
      <c r="AN196" s="24"/>
      <c r="AO196" s="24"/>
      <c r="AP196" s="24"/>
      <c r="AQ196" s="24"/>
      <c r="AR196" s="24"/>
      <c r="AS196" s="24"/>
    </row>
    <row r="197" spans="1:45" x14ac:dyDescent="0.2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G197" s="24"/>
      <c r="AH197" s="24"/>
      <c r="AK197" s="24"/>
      <c r="AL197" s="24"/>
      <c r="AM197" s="24"/>
      <c r="AN197" s="24"/>
      <c r="AO197" s="24"/>
      <c r="AP197" s="24"/>
      <c r="AQ197" s="24"/>
      <c r="AR197" s="24"/>
      <c r="AS197" s="24"/>
    </row>
    <row r="198" spans="1:45" x14ac:dyDescent="0.2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G198" s="24"/>
      <c r="AH198" s="24"/>
      <c r="AK198" s="24"/>
      <c r="AL198" s="24"/>
      <c r="AM198" s="24"/>
      <c r="AN198" s="24"/>
      <c r="AO198" s="24"/>
      <c r="AP198" s="24"/>
      <c r="AQ198" s="24"/>
      <c r="AR198" s="24"/>
      <c r="AS198" s="24"/>
    </row>
    <row r="199" spans="1:45" x14ac:dyDescent="0.2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G199" s="24"/>
      <c r="AH199" s="24"/>
      <c r="AK199" s="24"/>
      <c r="AL199" s="24"/>
      <c r="AM199" s="24"/>
      <c r="AN199" s="24"/>
      <c r="AO199" s="24"/>
      <c r="AP199" s="24"/>
      <c r="AQ199" s="24"/>
      <c r="AR199" s="24"/>
      <c r="AS199" s="24"/>
    </row>
    <row r="200" spans="1:45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G200" s="24"/>
      <c r="AH200" s="24"/>
      <c r="AK200" s="24"/>
      <c r="AL200" s="24"/>
      <c r="AM200" s="24"/>
      <c r="AN200" s="24"/>
      <c r="AO200" s="24"/>
      <c r="AP200" s="24"/>
      <c r="AQ200" s="24"/>
      <c r="AR200" s="24"/>
      <c r="AS200" s="24"/>
    </row>
    <row r="201" spans="1:45" x14ac:dyDescent="0.2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G201" s="24"/>
      <c r="AH201" s="24"/>
      <c r="AK201" s="24"/>
      <c r="AL201" s="24"/>
      <c r="AM201" s="24"/>
      <c r="AN201" s="24"/>
      <c r="AO201" s="24"/>
      <c r="AP201" s="24"/>
      <c r="AQ201" s="24"/>
      <c r="AR201" s="24"/>
      <c r="AS201" s="24"/>
    </row>
    <row r="202" spans="1:45" x14ac:dyDescent="0.2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G202" s="24"/>
      <c r="AH202" s="24"/>
      <c r="AK202" s="24"/>
      <c r="AL202" s="24"/>
      <c r="AM202" s="24"/>
      <c r="AN202" s="24"/>
      <c r="AO202" s="24"/>
      <c r="AP202" s="24"/>
      <c r="AQ202" s="24"/>
      <c r="AR202" s="24"/>
      <c r="AS202" s="24"/>
    </row>
    <row r="203" spans="1:45" x14ac:dyDescent="0.2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G203" s="24"/>
      <c r="AH203" s="24"/>
      <c r="AK203" s="24"/>
      <c r="AL203" s="24"/>
      <c r="AM203" s="24"/>
      <c r="AN203" s="24"/>
      <c r="AO203" s="24"/>
      <c r="AP203" s="24"/>
      <c r="AQ203" s="24"/>
      <c r="AR203" s="24"/>
      <c r="AS203" s="24"/>
    </row>
    <row r="204" spans="1:45" x14ac:dyDescent="0.2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G204" s="24"/>
      <c r="AH204" s="24"/>
      <c r="AK204" s="24"/>
      <c r="AL204" s="24"/>
      <c r="AM204" s="24"/>
      <c r="AN204" s="24"/>
      <c r="AO204" s="24"/>
      <c r="AP204" s="24"/>
      <c r="AQ204" s="24"/>
      <c r="AR204" s="24"/>
      <c r="AS204" s="24"/>
    </row>
    <row r="205" spans="1:45" x14ac:dyDescent="0.2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G205" s="24"/>
      <c r="AH205" s="24"/>
      <c r="AK205" s="24"/>
      <c r="AL205" s="24"/>
      <c r="AM205" s="24"/>
      <c r="AN205" s="24"/>
      <c r="AO205" s="24"/>
      <c r="AP205" s="24"/>
      <c r="AQ205" s="24"/>
      <c r="AR205" s="24"/>
      <c r="AS205" s="24"/>
    </row>
    <row r="206" spans="1:45" x14ac:dyDescent="0.2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G206" s="24"/>
      <c r="AH206" s="24"/>
      <c r="AK206" s="24"/>
      <c r="AL206" s="24"/>
      <c r="AM206" s="24"/>
      <c r="AN206" s="24"/>
      <c r="AO206" s="24"/>
      <c r="AP206" s="24"/>
      <c r="AQ206" s="24"/>
      <c r="AR206" s="24"/>
      <c r="AS206" s="24"/>
    </row>
    <row r="207" spans="1:45" x14ac:dyDescent="0.2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G207" s="24"/>
      <c r="AH207" s="24"/>
      <c r="AK207" s="24"/>
      <c r="AL207" s="24"/>
      <c r="AM207" s="24"/>
      <c r="AN207" s="24"/>
      <c r="AO207" s="24"/>
      <c r="AP207" s="24"/>
      <c r="AQ207" s="24"/>
      <c r="AR207" s="24"/>
      <c r="AS207" s="24"/>
    </row>
    <row r="208" spans="1:45" x14ac:dyDescent="0.2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G208" s="24"/>
      <c r="AH208" s="24"/>
      <c r="AK208" s="24"/>
      <c r="AL208" s="24"/>
      <c r="AM208" s="24"/>
      <c r="AN208" s="24"/>
      <c r="AO208" s="24"/>
      <c r="AP208" s="24"/>
      <c r="AQ208" s="24"/>
      <c r="AR208" s="24"/>
      <c r="AS208" s="24"/>
    </row>
    <row r="209" spans="1:45" x14ac:dyDescent="0.2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G209" s="24"/>
      <c r="AH209" s="24"/>
      <c r="AK209" s="24"/>
      <c r="AL209" s="24"/>
      <c r="AM209" s="24"/>
      <c r="AN209" s="24"/>
      <c r="AO209" s="24"/>
      <c r="AP209" s="24"/>
      <c r="AQ209" s="24"/>
      <c r="AR209" s="24"/>
      <c r="AS209" s="24"/>
    </row>
    <row r="210" spans="1:45" x14ac:dyDescent="0.2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G210" s="24"/>
      <c r="AH210" s="24"/>
      <c r="AK210" s="24"/>
      <c r="AL210" s="24"/>
      <c r="AM210" s="24"/>
      <c r="AN210" s="24"/>
      <c r="AO210" s="24"/>
      <c r="AP210" s="24"/>
      <c r="AQ210" s="24"/>
      <c r="AR210" s="24"/>
      <c r="AS210" s="24"/>
    </row>
    <row r="211" spans="1:45" x14ac:dyDescent="0.2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G211" s="24"/>
      <c r="AH211" s="24"/>
      <c r="AK211" s="24"/>
      <c r="AL211" s="24"/>
      <c r="AM211" s="24"/>
      <c r="AN211" s="24"/>
      <c r="AO211" s="24"/>
      <c r="AP211" s="24"/>
      <c r="AQ211" s="24"/>
      <c r="AR211" s="24"/>
      <c r="AS211" s="24"/>
    </row>
    <row r="212" spans="1:45" x14ac:dyDescent="0.2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G212" s="24"/>
      <c r="AH212" s="24"/>
      <c r="AK212" s="24"/>
      <c r="AL212" s="24"/>
      <c r="AM212" s="24"/>
      <c r="AN212" s="24"/>
      <c r="AO212" s="24"/>
      <c r="AP212" s="24"/>
      <c r="AQ212" s="24"/>
      <c r="AR212" s="24"/>
      <c r="AS212" s="24"/>
    </row>
    <row r="213" spans="1:45" x14ac:dyDescent="0.2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G213" s="24"/>
      <c r="AH213" s="24"/>
      <c r="AK213" s="24"/>
      <c r="AL213" s="24"/>
      <c r="AM213" s="24"/>
      <c r="AN213" s="24"/>
      <c r="AO213" s="24"/>
      <c r="AP213" s="24"/>
      <c r="AQ213" s="24"/>
      <c r="AR213" s="24"/>
      <c r="AS213" s="24"/>
    </row>
    <row r="214" spans="1:45" x14ac:dyDescent="0.2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G214" s="24"/>
      <c r="AH214" s="24"/>
      <c r="AK214" s="24"/>
      <c r="AL214" s="24"/>
      <c r="AM214" s="24"/>
      <c r="AN214" s="24"/>
      <c r="AO214" s="24"/>
      <c r="AP214" s="24"/>
      <c r="AQ214" s="24"/>
      <c r="AR214" s="24"/>
      <c r="AS214" s="24"/>
    </row>
    <row r="215" spans="1:45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G215" s="24"/>
      <c r="AH215" s="24"/>
      <c r="AK215" s="24"/>
      <c r="AL215" s="24"/>
      <c r="AM215" s="24"/>
      <c r="AN215" s="24"/>
      <c r="AO215" s="24"/>
      <c r="AP215" s="24"/>
      <c r="AQ215" s="24"/>
      <c r="AR215" s="24"/>
      <c r="AS215" s="24"/>
    </row>
    <row r="216" spans="1:45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G216" s="24"/>
      <c r="AH216" s="24"/>
      <c r="AK216" s="24"/>
      <c r="AL216" s="24"/>
      <c r="AM216" s="24"/>
      <c r="AN216" s="24"/>
      <c r="AO216" s="24"/>
      <c r="AP216" s="24"/>
      <c r="AQ216" s="24"/>
      <c r="AR216" s="24"/>
      <c r="AS216" s="24"/>
    </row>
    <row r="217" spans="1:45" x14ac:dyDescent="0.2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G217" s="24"/>
      <c r="AH217" s="24"/>
      <c r="AK217" s="24"/>
      <c r="AL217" s="24"/>
      <c r="AM217" s="24"/>
      <c r="AN217" s="24"/>
      <c r="AO217" s="24"/>
      <c r="AP217" s="24"/>
      <c r="AQ217" s="24"/>
      <c r="AR217" s="24"/>
      <c r="AS217" s="24"/>
    </row>
    <row r="218" spans="1:45" x14ac:dyDescent="0.2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G218" s="24"/>
      <c r="AH218" s="24"/>
      <c r="AK218" s="24"/>
      <c r="AL218" s="24"/>
      <c r="AM218" s="24"/>
      <c r="AN218" s="24"/>
      <c r="AO218" s="24"/>
      <c r="AP218" s="24"/>
      <c r="AQ218" s="24"/>
      <c r="AR218" s="24"/>
      <c r="AS218" s="24"/>
    </row>
    <row r="219" spans="1:45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G219" s="24"/>
      <c r="AH219" s="24"/>
      <c r="AK219" s="24"/>
      <c r="AL219" s="24"/>
      <c r="AM219" s="24"/>
      <c r="AN219" s="24"/>
      <c r="AO219" s="24"/>
      <c r="AP219" s="24"/>
      <c r="AQ219" s="24"/>
      <c r="AR219" s="24"/>
      <c r="AS219" s="24"/>
    </row>
    <row r="220" spans="1:45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G220" s="24"/>
      <c r="AH220" s="24"/>
      <c r="AK220" s="24"/>
      <c r="AL220" s="24"/>
      <c r="AM220" s="24"/>
      <c r="AN220" s="24"/>
      <c r="AO220" s="24"/>
      <c r="AP220" s="24"/>
      <c r="AQ220" s="24"/>
      <c r="AR220" s="24"/>
      <c r="AS220" s="24"/>
    </row>
    <row r="221" spans="1:45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G221" s="24"/>
      <c r="AH221" s="24"/>
      <c r="AK221" s="24"/>
      <c r="AL221" s="24"/>
      <c r="AM221" s="24"/>
      <c r="AN221" s="24"/>
      <c r="AO221" s="24"/>
      <c r="AP221" s="24"/>
      <c r="AQ221" s="24"/>
      <c r="AR221" s="24"/>
      <c r="AS221" s="24"/>
    </row>
    <row r="222" spans="1:45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G222" s="24"/>
      <c r="AH222" s="24"/>
      <c r="AK222" s="24"/>
      <c r="AL222" s="24"/>
      <c r="AM222" s="24"/>
      <c r="AN222" s="24"/>
      <c r="AO222" s="24"/>
      <c r="AP222" s="24"/>
      <c r="AQ222" s="24"/>
      <c r="AR222" s="24"/>
      <c r="AS222" s="24"/>
    </row>
    <row r="223" spans="1:45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G223" s="24"/>
      <c r="AH223" s="24"/>
      <c r="AK223" s="24"/>
      <c r="AL223" s="24"/>
      <c r="AM223" s="24"/>
      <c r="AN223" s="24"/>
      <c r="AO223" s="24"/>
      <c r="AP223" s="24"/>
      <c r="AQ223" s="24"/>
      <c r="AR223" s="24"/>
      <c r="AS223" s="24"/>
    </row>
    <row r="224" spans="1:45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G224" s="24"/>
      <c r="AH224" s="24"/>
      <c r="AK224" s="24"/>
      <c r="AL224" s="24"/>
      <c r="AM224" s="24"/>
      <c r="AN224" s="24"/>
      <c r="AO224" s="24"/>
      <c r="AP224" s="24"/>
      <c r="AQ224" s="24"/>
      <c r="AR224" s="24"/>
      <c r="AS224" s="24"/>
    </row>
    <row r="225" spans="1:45" x14ac:dyDescent="0.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G225" s="24"/>
      <c r="AH225" s="24"/>
      <c r="AK225" s="24"/>
      <c r="AL225" s="24"/>
      <c r="AM225" s="24"/>
      <c r="AN225" s="24"/>
      <c r="AO225" s="24"/>
      <c r="AP225" s="24"/>
      <c r="AQ225" s="24"/>
      <c r="AR225" s="24"/>
      <c r="AS225" s="24"/>
    </row>
    <row r="226" spans="1:45" x14ac:dyDescent="0.2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G226" s="24"/>
      <c r="AH226" s="24"/>
      <c r="AK226" s="24"/>
      <c r="AL226" s="24"/>
      <c r="AM226" s="24"/>
      <c r="AN226" s="24"/>
      <c r="AO226" s="24"/>
      <c r="AP226" s="24"/>
      <c r="AQ226" s="24"/>
      <c r="AR226" s="24"/>
      <c r="AS226" s="24"/>
    </row>
    <row r="227" spans="1:45" x14ac:dyDescent="0.2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G227" s="24"/>
      <c r="AH227" s="24"/>
      <c r="AK227" s="24"/>
      <c r="AL227" s="24"/>
      <c r="AM227" s="24"/>
      <c r="AN227" s="24"/>
      <c r="AO227" s="24"/>
      <c r="AP227" s="24"/>
      <c r="AQ227" s="24"/>
      <c r="AR227" s="24"/>
      <c r="AS227" s="24"/>
    </row>
    <row r="228" spans="1:45" x14ac:dyDescent="0.2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G228" s="24"/>
      <c r="AH228" s="24"/>
      <c r="AK228" s="24"/>
      <c r="AL228" s="24"/>
      <c r="AM228" s="24"/>
      <c r="AN228" s="24"/>
      <c r="AO228" s="24"/>
      <c r="AP228" s="24"/>
      <c r="AQ228" s="24"/>
      <c r="AR228" s="24"/>
      <c r="AS228" s="24"/>
    </row>
    <row r="229" spans="1:45" x14ac:dyDescent="0.2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G229" s="24"/>
      <c r="AH229" s="24"/>
      <c r="AK229" s="24"/>
      <c r="AL229" s="24"/>
      <c r="AM229" s="24"/>
      <c r="AN229" s="24"/>
      <c r="AO229" s="24"/>
      <c r="AP229" s="24"/>
      <c r="AQ229" s="24"/>
      <c r="AR229" s="24"/>
      <c r="AS229" s="24"/>
    </row>
    <row r="230" spans="1:45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G230" s="24"/>
      <c r="AH230" s="24"/>
      <c r="AK230" s="24"/>
      <c r="AL230" s="24"/>
      <c r="AM230" s="24"/>
      <c r="AN230" s="24"/>
      <c r="AO230" s="24"/>
      <c r="AP230" s="24"/>
      <c r="AQ230" s="24"/>
      <c r="AR230" s="24"/>
      <c r="AS230" s="24"/>
    </row>
    <row r="231" spans="1:45" x14ac:dyDescent="0.2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G231" s="24"/>
      <c r="AH231" s="24"/>
      <c r="AK231" s="24"/>
      <c r="AL231" s="24"/>
      <c r="AM231" s="24"/>
      <c r="AN231" s="24"/>
      <c r="AO231" s="24"/>
      <c r="AP231" s="24"/>
      <c r="AQ231" s="24"/>
      <c r="AR231" s="24"/>
      <c r="AS231" s="24"/>
    </row>
    <row r="232" spans="1:45" x14ac:dyDescent="0.2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G232" s="24"/>
      <c r="AH232" s="24"/>
      <c r="AK232" s="24"/>
      <c r="AL232" s="24"/>
      <c r="AM232" s="24"/>
      <c r="AN232" s="24"/>
      <c r="AO232" s="24"/>
      <c r="AP232" s="24"/>
      <c r="AQ232" s="24"/>
      <c r="AR232" s="24"/>
      <c r="AS232" s="24"/>
    </row>
    <row r="233" spans="1:45" x14ac:dyDescent="0.2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G233" s="24"/>
      <c r="AH233" s="24"/>
      <c r="AK233" s="24"/>
      <c r="AL233" s="24"/>
      <c r="AM233" s="24"/>
      <c r="AN233" s="24"/>
      <c r="AO233" s="24"/>
      <c r="AP233" s="24"/>
      <c r="AQ233" s="24"/>
      <c r="AR233" s="24"/>
      <c r="AS233" s="24"/>
    </row>
    <row r="234" spans="1:45" x14ac:dyDescent="0.2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G234" s="24"/>
      <c r="AH234" s="24"/>
      <c r="AK234" s="24"/>
      <c r="AL234" s="24"/>
      <c r="AM234" s="24"/>
      <c r="AN234" s="24"/>
      <c r="AO234" s="24"/>
      <c r="AP234" s="24"/>
      <c r="AQ234" s="24"/>
      <c r="AR234" s="24"/>
      <c r="AS234" s="24"/>
    </row>
    <row r="235" spans="1:45" x14ac:dyDescent="0.2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G235" s="24"/>
      <c r="AH235" s="24"/>
      <c r="AK235" s="24"/>
      <c r="AL235" s="24"/>
      <c r="AM235" s="24"/>
      <c r="AN235" s="24"/>
      <c r="AO235" s="24"/>
      <c r="AP235" s="24"/>
      <c r="AQ235" s="24"/>
      <c r="AR235" s="24"/>
      <c r="AS235" s="24"/>
    </row>
    <row r="236" spans="1:45" x14ac:dyDescent="0.2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G236" s="24"/>
      <c r="AH236" s="24"/>
      <c r="AK236" s="24"/>
      <c r="AL236" s="24"/>
      <c r="AM236" s="24"/>
      <c r="AN236" s="24"/>
      <c r="AO236" s="24"/>
      <c r="AP236" s="24"/>
      <c r="AQ236" s="24"/>
      <c r="AR236" s="24"/>
      <c r="AS236" s="24"/>
    </row>
    <row r="237" spans="1:45" x14ac:dyDescent="0.2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G237" s="24"/>
      <c r="AH237" s="24"/>
      <c r="AK237" s="24"/>
      <c r="AL237" s="24"/>
      <c r="AM237" s="24"/>
      <c r="AN237" s="24"/>
      <c r="AO237" s="24"/>
      <c r="AP237" s="24"/>
      <c r="AQ237" s="24"/>
      <c r="AR237" s="24"/>
      <c r="AS237" s="24"/>
    </row>
    <row r="238" spans="1:45" x14ac:dyDescent="0.2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G238" s="24"/>
      <c r="AH238" s="24"/>
      <c r="AK238" s="24"/>
      <c r="AL238" s="24"/>
      <c r="AM238" s="24"/>
      <c r="AN238" s="24"/>
      <c r="AO238" s="24"/>
      <c r="AP238" s="24"/>
      <c r="AQ238" s="24"/>
      <c r="AR238" s="24"/>
      <c r="AS238" s="24"/>
    </row>
    <row r="239" spans="1:45" x14ac:dyDescent="0.2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G239" s="24"/>
      <c r="AH239" s="24"/>
      <c r="AK239" s="24"/>
      <c r="AL239" s="24"/>
      <c r="AM239" s="24"/>
      <c r="AN239" s="24"/>
      <c r="AO239" s="24"/>
      <c r="AP239" s="24"/>
      <c r="AQ239" s="24"/>
      <c r="AR239" s="24"/>
      <c r="AS239" s="24"/>
    </row>
    <row r="240" spans="1:45" x14ac:dyDescent="0.2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G240" s="24"/>
      <c r="AH240" s="24"/>
      <c r="AK240" s="24"/>
      <c r="AL240" s="24"/>
      <c r="AM240" s="24"/>
      <c r="AN240" s="24"/>
      <c r="AO240" s="24"/>
      <c r="AP240" s="24"/>
      <c r="AQ240" s="24"/>
      <c r="AR240" s="24"/>
      <c r="AS240" s="24"/>
    </row>
    <row r="241" spans="1:45" x14ac:dyDescent="0.2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G241" s="24"/>
      <c r="AH241" s="24"/>
      <c r="AK241" s="24"/>
      <c r="AL241" s="24"/>
      <c r="AM241" s="24"/>
      <c r="AN241" s="24"/>
      <c r="AO241" s="24"/>
      <c r="AP241" s="24"/>
      <c r="AQ241" s="24"/>
      <c r="AR241" s="24"/>
      <c r="AS241" s="24"/>
    </row>
    <row r="242" spans="1:45" x14ac:dyDescent="0.2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G242" s="24"/>
      <c r="AH242" s="24"/>
      <c r="AK242" s="24"/>
      <c r="AL242" s="24"/>
      <c r="AM242" s="24"/>
      <c r="AN242" s="24"/>
      <c r="AO242" s="24"/>
      <c r="AP242" s="24"/>
      <c r="AQ242" s="24"/>
      <c r="AR242" s="24"/>
      <c r="AS242" s="24"/>
    </row>
    <row r="243" spans="1:45" x14ac:dyDescent="0.2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G243" s="24"/>
      <c r="AH243" s="24"/>
      <c r="AK243" s="24"/>
      <c r="AL243" s="24"/>
      <c r="AM243" s="24"/>
      <c r="AN243" s="24"/>
      <c r="AO243" s="24"/>
      <c r="AP243" s="24"/>
      <c r="AQ243" s="24"/>
      <c r="AR243" s="24"/>
      <c r="AS243" s="24"/>
    </row>
    <row r="244" spans="1:45" x14ac:dyDescent="0.2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G244" s="24"/>
      <c r="AH244" s="24"/>
      <c r="AK244" s="24"/>
      <c r="AL244" s="24"/>
      <c r="AM244" s="24"/>
      <c r="AN244" s="24"/>
      <c r="AO244" s="24"/>
      <c r="AP244" s="24"/>
      <c r="AQ244" s="24"/>
      <c r="AR244" s="24"/>
      <c r="AS244" s="24"/>
    </row>
    <row r="245" spans="1:45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G245" s="24"/>
      <c r="AH245" s="24"/>
      <c r="AK245" s="24"/>
      <c r="AL245" s="24"/>
      <c r="AM245" s="24"/>
      <c r="AN245" s="24"/>
      <c r="AO245" s="24"/>
      <c r="AP245" s="24"/>
      <c r="AQ245" s="24"/>
      <c r="AR245" s="24"/>
      <c r="AS245" s="24"/>
    </row>
    <row r="246" spans="1:45" x14ac:dyDescent="0.2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G246" s="24"/>
      <c r="AH246" s="24"/>
      <c r="AK246" s="24"/>
      <c r="AL246" s="24"/>
      <c r="AM246" s="24"/>
      <c r="AN246" s="24"/>
      <c r="AO246" s="24"/>
      <c r="AP246" s="24"/>
      <c r="AQ246" s="24"/>
      <c r="AR246" s="24"/>
      <c r="AS246" s="24"/>
    </row>
    <row r="247" spans="1:45" x14ac:dyDescent="0.2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G247" s="24"/>
      <c r="AH247" s="24"/>
      <c r="AK247" s="24"/>
      <c r="AL247" s="24"/>
      <c r="AM247" s="24"/>
      <c r="AN247" s="24"/>
      <c r="AO247" s="24"/>
      <c r="AP247" s="24"/>
      <c r="AQ247" s="24"/>
      <c r="AR247" s="24"/>
      <c r="AS247" s="24"/>
    </row>
    <row r="248" spans="1:45" x14ac:dyDescent="0.2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G248" s="24"/>
      <c r="AH248" s="24"/>
      <c r="AK248" s="24"/>
      <c r="AL248" s="24"/>
      <c r="AM248" s="24"/>
      <c r="AN248" s="24"/>
      <c r="AO248" s="24"/>
      <c r="AP248" s="24"/>
      <c r="AQ248" s="24"/>
      <c r="AR248" s="24"/>
      <c r="AS248" s="24"/>
    </row>
    <row r="249" spans="1:45" x14ac:dyDescent="0.2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G249" s="24"/>
      <c r="AH249" s="24"/>
      <c r="AK249" s="24"/>
      <c r="AL249" s="24"/>
      <c r="AM249" s="24"/>
      <c r="AN249" s="24"/>
      <c r="AO249" s="24"/>
      <c r="AP249" s="24"/>
      <c r="AQ249" s="24"/>
      <c r="AR249" s="24"/>
      <c r="AS249" s="24"/>
    </row>
    <row r="250" spans="1:45" x14ac:dyDescent="0.2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G250" s="24"/>
      <c r="AH250" s="24"/>
      <c r="AK250" s="24"/>
      <c r="AL250" s="24"/>
      <c r="AM250" s="24"/>
      <c r="AN250" s="24"/>
      <c r="AO250" s="24"/>
      <c r="AP250" s="24"/>
      <c r="AQ250" s="24"/>
      <c r="AR250" s="24"/>
      <c r="AS250" s="24"/>
    </row>
    <row r="251" spans="1:45" x14ac:dyDescent="0.2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G251" s="24"/>
      <c r="AH251" s="24"/>
      <c r="AK251" s="24"/>
      <c r="AL251" s="24"/>
      <c r="AM251" s="24"/>
      <c r="AN251" s="24"/>
      <c r="AO251" s="24"/>
      <c r="AP251" s="24"/>
      <c r="AQ251" s="24"/>
      <c r="AR251" s="24"/>
      <c r="AS251" s="24"/>
    </row>
    <row r="252" spans="1:45" x14ac:dyDescent="0.2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G252" s="24"/>
      <c r="AH252" s="24"/>
      <c r="AK252" s="24"/>
      <c r="AL252" s="24"/>
      <c r="AM252" s="24"/>
      <c r="AN252" s="24"/>
      <c r="AO252" s="24"/>
      <c r="AP252" s="24"/>
      <c r="AQ252" s="24"/>
      <c r="AR252" s="24"/>
      <c r="AS252" s="24"/>
    </row>
    <row r="253" spans="1:45" x14ac:dyDescent="0.2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G253" s="24"/>
      <c r="AH253" s="24"/>
      <c r="AK253" s="24"/>
      <c r="AL253" s="24"/>
      <c r="AM253" s="24"/>
      <c r="AN253" s="24"/>
      <c r="AO253" s="24"/>
      <c r="AP253" s="24"/>
      <c r="AQ253" s="24"/>
      <c r="AR253" s="24"/>
      <c r="AS253" s="24"/>
    </row>
    <row r="254" spans="1:45" x14ac:dyDescent="0.2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G254" s="24"/>
      <c r="AH254" s="24"/>
      <c r="AK254" s="24"/>
      <c r="AL254" s="24"/>
      <c r="AM254" s="24"/>
      <c r="AN254" s="24"/>
      <c r="AO254" s="24"/>
      <c r="AP254" s="24"/>
      <c r="AQ254" s="24"/>
      <c r="AR254" s="24"/>
      <c r="AS254" s="24"/>
    </row>
    <row r="255" spans="1:45" x14ac:dyDescent="0.2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G255" s="24"/>
      <c r="AH255" s="24"/>
      <c r="AK255" s="24"/>
      <c r="AL255" s="24"/>
      <c r="AM255" s="24"/>
      <c r="AN255" s="24"/>
      <c r="AO255" s="24"/>
      <c r="AP255" s="24"/>
      <c r="AQ255" s="24"/>
      <c r="AR255" s="24"/>
      <c r="AS255" s="24"/>
    </row>
    <row r="256" spans="1:45" x14ac:dyDescent="0.2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G256" s="24"/>
      <c r="AH256" s="24"/>
      <c r="AK256" s="24"/>
      <c r="AL256" s="24"/>
      <c r="AM256" s="24"/>
      <c r="AN256" s="24"/>
      <c r="AO256" s="24"/>
      <c r="AP256" s="24"/>
      <c r="AQ256" s="24"/>
      <c r="AR256" s="24"/>
      <c r="AS256" s="24"/>
    </row>
    <row r="257" spans="1:45" x14ac:dyDescent="0.2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G257" s="24"/>
      <c r="AH257" s="24"/>
      <c r="AK257" s="24"/>
      <c r="AL257" s="24"/>
      <c r="AM257" s="24"/>
      <c r="AN257" s="24"/>
      <c r="AO257" s="24"/>
      <c r="AP257" s="24"/>
      <c r="AQ257" s="24"/>
      <c r="AR257" s="24"/>
      <c r="AS257" s="24"/>
    </row>
    <row r="258" spans="1:45" x14ac:dyDescent="0.2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G258" s="24"/>
      <c r="AH258" s="24"/>
      <c r="AK258" s="24"/>
      <c r="AL258" s="24"/>
      <c r="AM258" s="24"/>
      <c r="AN258" s="24"/>
      <c r="AO258" s="24"/>
      <c r="AP258" s="24"/>
      <c r="AQ258" s="24"/>
      <c r="AR258" s="24"/>
      <c r="AS258" s="24"/>
    </row>
    <row r="259" spans="1:45" x14ac:dyDescent="0.2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G259" s="24"/>
      <c r="AH259" s="24"/>
      <c r="AK259" s="24"/>
      <c r="AL259" s="24"/>
      <c r="AM259" s="24"/>
      <c r="AN259" s="24"/>
      <c r="AO259" s="24"/>
      <c r="AP259" s="24"/>
      <c r="AQ259" s="24"/>
      <c r="AR259" s="24"/>
      <c r="AS259" s="24"/>
    </row>
    <row r="260" spans="1:45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G260" s="24"/>
      <c r="AH260" s="24"/>
      <c r="AK260" s="24"/>
      <c r="AL260" s="24"/>
      <c r="AM260" s="24"/>
      <c r="AN260" s="24"/>
      <c r="AO260" s="24"/>
      <c r="AP260" s="24"/>
      <c r="AQ260" s="24"/>
      <c r="AR260" s="24"/>
      <c r="AS260" s="24"/>
    </row>
    <row r="261" spans="1:45" x14ac:dyDescent="0.2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G261" s="24"/>
      <c r="AH261" s="24"/>
      <c r="AK261" s="24"/>
      <c r="AL261" s="24"/>
      <c r="AM261" s="24"/>
      <c r="AN261" s="24"/>
      <c r="AO261" s="24"/>
      <c r="AP261" s="24"/>
      <c r="AQ261" s="24"/>
      <c r="AR261" s="24"/>
      <c r="AS261" s="24"/>
    </row>
    <row r="262" spans="1:45" x14ac:dyDescent="0.2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G262" s="24"/>
      <c r="AH262" s="24"/>
      <c r="AK262" s="24"/>
      <c r="AL262" s="24"/>
      <c r="AM262" s="24"/>
      <c r="AN262" s="24"/>
      <c r="AO262" s="24"/>
      <c r="AP262" s="24"/>
      <c r="AQ262" s="24"/>
      <c r="AR262" s="24"/>
      <c r="AS262" s="24"/>
    </row>
    <row r="263" spans="1:45" x14ac:dyDescent="0.2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G263" s="24"/>
      <c r="AH263" s="24"/>
      <c r="AK263" s="24"/>
      <c r="AL263" s="24"/>
      <c r="AM263" s="24"/>
      <c r="AN263" s="24"/>
      <c r="AO263" s="24"/>
      <c r="AP263" s="24"/>
      <c r="AQ263" s="24"/>
      <c r="AR263" s="24"/>
      <c r="AS263" s="24"/>
    </row>
    <row r="264" spans="1:45" x14ac:dyDescent="0.2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G264" s="24"/>
      <c r="AH264" s="24"/>
      <c r="AK264" s="24"/>
      <c r="AL264" s="24"/>
      <c r="AM264" s="24"/>
      <c r="AN264" s="24"/>
      <c r="AO264" s="24"/>
      <c r="AP264" s="24"/>
      <c r="AQ264" s="24"/>
      <c r="AR264" s="24"/>
      <c r="AS264" s="24"/>
    </row>
    <row r="265" spans="1:45" x14ac:dyDescent="0.2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G265" s="24"/>
      <c r="AH265" s="24"/>
      <c r="AK265" s="24"/>
      <c r="AL265" s="24"/>
      <c r="AM265" s="24"/>
      <c r="AN265" s="24"/>
      <c r="AO265" s="24"/>
      <c r="AP265" s="24"/>
      <c r="AQ265" s="24"/>
      <c r="AR265" s="24"/>
      <c r="AS265" s="24"/>
    </row>
    <row r="266" spans="1:45" x14ac:dyDescent="0.2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G266" s="24"/>
      <c r="AH266" s="24"/>
      <c r="AK266" s="24"/>
      <c r="AL266" s="24"/>
      <c r="AM266" s="24"/>
      <c r="AN266" s="24"/>
      <c r="AO266" s="24"/>
      <c r="AP266" s="24"/>
      <c r="AQ266" s="24"/>
      <c r="AR266" s="24"/>
      <c r="AS266" s="24"/>
    </row>
    <row r="267" spans="1:45" x14ac:dyDescent="0.2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G267" s="24"/>
      <c r="AH267" s="24"/>
      <c r="AK267" s="24"/>
      <c r="AL267" s="24"/>
      <c r="AM267" s="24"/>
      <c r="AN267" s="24"/>
      <c r="AO267" s="24"/>
      <c r="AP267" s="24"/>
      <c r="AQ267" s="24"/>
      <c r="AR267" s="24"/>
      <c r="AS267" s="24"/>
    </row>
    <row r="268" spans="1:45" x14ac:dyDescent="0.2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G268" s="24"/>
      <c r="AH268" s="24"/>
      <c r="AK268" s="24"/>
      <c r="AL268" s="24"/>
      <c r="AM268" s="24"/>
      <c r="AN268" s="24"/>
      <c r="AO268" s="24"/>
      <c r="AP268" s="24"/>
      <c r="AQ268" s="24"/>
      <c r="AR268" s="24"/>
      <c r="AS268" s="24"/>
    </row>
    <row r="269" spans="1:45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G269" s="24"/>
      <c r="AH269" s="24"/>
      <c r="AK269" s="24"/>
      <c r="AL269" s="24"/>
      <c r="AM269" s="24"/>
      <c r="AN269" s="24"/>
      <c r="AO269" s="24"/>
      <c r="AP269" s="24"/>
      <c r="AQ269" s="24"/>
      <c r="AR269" s="24"/>
      <c r="AS269" s="24"/>
    </row>
    <row r="270" spans="1:45" x14ac:dyDescent="0.2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G270" s="24"/>
      <c r="AH270" s="24"/>
      <c r="AK270" s="24"/>
      <c r="AL270" s="24"/>
      <c r="AM270" s="24"/>
      <c r="AN270" s="24"/>
      <c r="AO270" s="24"/>
      <c r="AP270" s="24"/>
      <c r="AQ270" s="24"/>
      <c r="AR270" s="24"/>
      <c r="AS270" s="24"/>
    </row>
    <row r="271" spans="1:45" x14ac:dyDescent="0.2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G271" s="24"/>
      <c r="AH271" s="24"/>
      <c r="AK271" s="24"/>
      <c r="AL271" s="24"/>
      <c r="AM271" s="24"/>
      <c r="AN271" s="24"/>
      <c r="AO271" s="24"/>
      <c r="AP271" s="24"/>
      <c r="AQ271" s="24"/>
      <c r="AR271" s="24"/>
      <c r="AS271" s="24"/>
    </row>
    <row r="272" spans="1:45" x14ac:dyDescent="0.2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G272" s="24"/>
      <c r="AH272" s="24"/>
      <c r="AK272" s="24"/>
      <c r="AL272" s="24"/>
      <c r="AM272" s="24"/>
      <c r="AN272" s="24"/>
      <c r="AO272" s="24"/>
      <c r="AP272" s="24"/>
      <c r="AQ272" s="24"/>
      <c r="AR272" s="24"/>
      <c r="AS272" s="24"/>
    </row>
    <row r="273" spans="1:45" x14ac:dyDescent="0.2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G273" s="24"/>
      <c r="AH273" s="24"/>
      <c r="AK273" s="24"/>
      <c r="AL273" s="24"/>
      <c r="AM273" s="24"/>
      <c r="AN273" s="24"/>
      <c r="AO273" s="24"/>
      <c r="AP273" s="24"/>
      <c r="AQ273" s="24"/>
      <c r="AR273" s="24"/>
      <c r="AS273" s="24"/>
    </row>
    <row r="274" spans="1:45" x14ac:dyDescent="0.2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G274" s="24"/>
      <c r="AH274" s="24"/>
      <c r="AK274" s="24"/>
      <c r="AL274" s="24"/>
      <c r="AM274" s="24"/>
      <c r="AN274" s="24"/>
      <c r="AO274" s="24"/>
      <c r="AP274" s="24"/>
      <c r="AQ274" s="24"/>
      <c r="AR274" s="24"/>
      <c r="AS274" s="24"/>
    </row>
    <row r="275" spans="1:45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G275" s="24"/>
      <c r="AH275" s="24"/>
      <c r="AK275" s="24"/>
      <c r="AL275" s="24"/>
      <c r="AM275" s="24"/>
      <c r="AN275" s="24"/>
      <c r="AO275" s="24"/>
      <c r="AP275" s="24"/>
      <c r="AQ275" s="24"/>
      <c r="AR275" s="24"/>
      <c r="AS275" s="24"/>
    </row>
    <row r="276" spans="1:45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G276" s="24"/>
      <c r="AH276" s="24"/>
      <c r="AK276" s="24"/>
      <c r="AL276" s="24"/>
      <c r="AM276" s="24"/>
      <c r="AN276" s="24"/>
      <c r="AO276" s="24"/>
      <c r="AP276" s="24"/>
      <c r="AQ276" s="24"/>
      <c r="AR276" s="24"/>
      <c r="AS276" s="24"/>
    </row>
    <row r="277" spans="1:45" x14ac:dyDescent="0.2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G277" s="24"/>
      <c r="AH277" s="24"/>
      <c r="AK277" s="24"/>
      <c r="AL277" s="24"/>
      <c r="AM277" s="24"/>
      <c r="AN277" s="24"/>
      <c r="AO277" s="24"/>
      <c r="AP277" s="24"/>
      <c r="AQ277" s="24"/>
      <c r="AR277" s="24"/>
      <c r="AS277" s="24"/>
    </row>
    <row r="278" spans="1:45" x14ac:dyDescent="0.2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G278" s="24"/>
      <c r="AH278" s="24"/>
      <c r="AK278" s="24"/>
      <c r="AL278" s="24"/>
      <c r="AM278" s="24"/>
      <c r="AN278" s="24"/>
      <c r="AO278" s="24"/>
      <c r="AP278" s="24"/>
      <c r="AQ278" s="24"/>
      <c r="AR278" s="24"/>
      <c r="AS278" s="24"/>
    </row>
    <row r="279" spans="1:45" x14ac:dyDescent="0.2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G279" s="24"/>
      <c r="AH279" s="24"/>
      <c r="AK279" s="24"/>
      <c r="AL279" s="24"/>
      <c r="AM279" s="24"/>
      <c r="AN279" s="24"/>
      <c r="AO279" s="24"/>
      <c r="AP279" s="24"/>
      <c r="AQ279" s="24"/>
      <c r="AR279" s="24"/>
      <c r="AS279" s="24"/>
    </row>
    <row r="280" spans="1:45" x14ac:dyDescent="0.2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G280" s="24"/>
      <c r="AH280" s="24"/>
      <c r="AK280" s="24"/>
      <c r="AL280" s="24"/>
      <c r="AM280" s="24"/>
      <c r="AN280" s="24"/>
      <c r="AO280" s="24"/>
      <c r="AP280" s="24"/>
      <c r="AQ280" s="24"/>
      <c r="AR280" s="24"/>
      <c r="AS280" s="24"/>
    </row>
    <row r="281" spans="1:45" x14ac:dyDescent="0.2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G281" s="24"/>
      <c r="AH281" s="24"/>
      <c r="AK281" s="24"/>
      <c r="AL281" s="24"/>
      <c r="AM281" s="24"/>
      <c r="AN281" s="24"/>
      <c r="AO281" s="24"/>
      <c r="AP281" s="24"/>
      <c r="AQ281" s="24"/>
      <c r="AR281" s="24"/>
      <c r="AS281" s="24"/>
    </row>
    <row r="282" spans="1:45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G282" s="24"/>
      <c r="AH282" s="24"/>
      <c r="AK282" s="24"/>
      <c r="AL282" s="24"/>
      <c r="AM282" s="24"/>
      <c r="AN282" s="24"/>
      <c r="AO282" s="24"/>
      <c r="AP282" s="24"/>
      <c r="AQ282" s="24"/>
      <c r="AR282" s="24"/>
      <c r="AS282" s="24"/>
    </row>
    <row r="283" spans="1:45" x14ac:dyDescent="0.2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G283" s="24"/>
      <c r="AH283" s="24"/>
      <c r="AK283" s="24"/>
      <c r="AL283" s="24"/>
      <c r="AM283" s="24"/>
      <c r="AN283" s="24"/>
      <c r="AO283" s="24"/>
      <c r="AP283" s="24"/>
      <c r="AQ283" s="24"/>
      <c r="AR283" s="24"/>
      <c r="AS283" s="24"/>
    </row>
    <row r="284" spans="1:45" x14ac:dyDescent="0.2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G284" s="24"/>
      <c r="AH284" s="24"/>
      <c r="AK284" s="24"/>
      <c r="AL284" s="24"/>
      <c r="AM284" s="24"/>
      <c r="AN284" s="24"/>
      <c r="AO284" s="24"/>
      <c r="AP284" s="24"/>
      <c r="AQ284" s="24"/>
      <c r="AR284" s="24"/>
      <c r="AS284" s="24"/>
    </row>
    <row r="285" spans="1:45" x14ac:dyDescent="0.2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G285" s="24"/>
      <c r="AH285" s="24"/>
      <c r="AK285" s="24"/>
      <c r="AL285" s="24"/>
      <c r="AM285" s="24"/>
      <c r="AN285" s="24"/>
      <c r="AO285" s="24"/>
      <c r="AP285" s="24"/>
      <c r="AQ285" s="24"/>
      <c r="AR285" s="24"/>
      <c r="AS285" s="24"/>
    </row>
    <row r="286" spans="1:45" x14ac:dyDescent="0.2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G286" s="24"/>
      <c r="AH286" s="24"/>
      <c r="AK286" s="24"/>
      <c r="AL286" s="24"/>
      <c r="AM286" s="24"/>
      <c r="AN286" s="24"/>
      <c r="AO286" s="24"/>
      <c r="AP286" s="24"/>
      <c r="AQ286" s="24"/>
      <c r="AR286" s="24"/>
      <c r="AS286" s="24"/>
    </row>
    <row r="287" spans="1:45" x14ac:dyDescent="0.2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G287" s="24"/>
      <c r="AH287" s="24"/>
      <c r="AK287" s="24"/>
      <c r="AL287" s="24"/>
      <c r="AM287" s="24"/>
      <c r="AN287" s="24"/>
      <c r="AO287" s="24"/>
      <c r="AP287" s="24"/>
      <c r="AQ287" s="24"/>
      <c r="AR287" s="24"/>
      <c r="AS287" s="24"/>
    </row>
    <row r="288" spans="1:45" x14ac:dyDescent="0.2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G288" s="24"/>
      <c r="AH288" s="24"/>
      <c r="AK288" s="24"/>
      <c r="AL288" s="24"/>
      <c r="AM288" s="24"/>
      <c r="AN288" s="24"/>
      <c r="AO288" s="24"/>
      <c r="AP288" s="24"/>
      <c r="AQ288" s="24"/>
      <c r="AR288" s="24"/>
      <c r="AS288" s="24"/>
    </row>
    <row r="289" spans="1:45" x14ac:dyDescent="0.2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G289" s="24"/>
      <c r="AH289" s="24"/>
      <c r="AK289" s="24"/>
      <c r="AL289" s="24"/>
      <c r="AM289" s="24"/>
      <c r="AN289" s="24"/>
      <c r="AO289" s="24"/>
      <c r="AP289" s="24"/>
      <c r="AQ289" s="24"/>
      <c r="AR289" s="24"/>
      <c r="AS289" s="24"/>
    </row>
    <row r="290" spans="1:45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G290" s="24"/>
      <c r="AH290" s="24"/>
      <c r="AK290" s="24"/>
      <c r="AL290" s="24"/>
      <c r="AM290" s="24"/>
      <c r="AN290" s="24"/>
      <c r="AO290" s="24"/>
      <c r="AP290" s="24"/>
      <c r="AQ290" s="24"/>
      <c r="AR290" s="24"/>
      <c r="AS290" s="24"/>
    </row>
    <row r="291" spans="1:45" x14ac:dyDescent="0.2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G291" s="24"/>
      <c r="AH291" s="24"/>
      <c r="AK291" s="24"/>
      <c r="AL291" s="24"/>
      <c r="AM291" s="24"/>
      <c r="AN291" s="24"/>
      <c r="AO291" s="24"/>
      <c r="AP291" s="24"/>
      <c r="AQ291" s="24"/>
      <c r="AR291" s="24"/>
      <c r="AS291" s="24"/>
    </row>
    <row r="292" spans="1:45" x14ac:dyDescent="0.2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G292" s="24"/>
      <c r="AH292" s="24"/>
      <c r="AK292" s="24"/>
      <c r="AL292" s="24"/>
      <c r="AM292" s="24"/>
      <c r="AN292" s="24"/>
      <c r="AO292" s="24"/>
      <c r="AP292" s="24"/>
      <c r="AQ292" s="24"/>
      <c r="AR292" s="24"/>
      <c r="AS292" s="24"/>
    </row>
    <row r="293" spans="1:45" x14ac:dyDescent="0.2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G293" s="24"/>
      <c r="AH293" s="24"/>
      <c r="AK293" s="24"/>
      <c r="AL293" s="24"/>
      <c r="AM293" s="24"/>
      <c r="AN293" s="24"/>
      <c r="AO293" s="24"/>
      <c r="AP293" s="24"/>
      <c r="AQ293" s="24"/>
      <c r="AR293" s="24"/>
      <c r="AS293" s="24"/>
    </row>
    <row r="294" spans="1:45" x14ac:dyDescent="0.2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G294" s="24"/>
      <c r="AH294" s="24"/>
      <c r="AK294" s="24"/>
      <c r="AL294" s="24"/>
      <c r="AM294" s="24"/>
      <c r="AN294" s="24"/>
      <c r="AO294" s="24"/>
      <c r="AP294" s="24"/>
      <c r="AQ294" s="24"/>
      <c r="AR294" s="24"/>
      <c r="AS294" s="24"/>
    </row>
    <row r="295" spans="1:45" x14ac:dyDescent="0.2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G295" s="24"/>
      <c r="AH295" s="24"/>
      <c r="AK295" s="24"/>
      <c r="AL295" s="24"/>
      <c r="AM295" s="24"/>
      <c r="AN295" s="24"/>
      <c r="AO295" s="24"/>
      <c r="AP295" s="24"/>
      <c r="AQ295" s="24"/>
      <c r="AR295" s="24"/>
      <c r="AS295" s="24"/>
    </row>
    <row r="296" spans="1:45" x14ac:dyDescent="0.2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G296" s="24"/>
      <c r="AH296" s="24"/>
      <c r="AK296" s="24"/>
      <c r="AL296" s="24"/>
      <c r="AM296" s="24"/>
      <c r="AN296" s="24"/>
      <c r="AO296" s="24"/>
      <c r="AP296" s="24"/>
      <c r="AQ296" s="24"/>
      <c r="AR296" s="24"/>
      <c r="AS296" s="24"/>
    </row>
    <row r="297" spans="1:45" x14ac:dyDescent="0.2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G297" s="24"/>
      <c r="AH297" s="24"/>
      <c r="AK297" s="24"/>
      <c r="AL297" s="24"/>
      <c r="AM297" s="24"/>
      <c r="AN297" s="24"/>
      <c r="AO297" s="24"/>
      <c r="AP297" s="24"/>
      <c r="AQ297" s="24"/>
      <c r="AR297" s="24"/>
      <c r="AS297" s="24"/>
    </row>
    <row r="298" spans="1:45" x14ac:dyDescent="0.2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G298" s="24"/>
      <c r="AH298" s="24"/>
      <c r="AK298" s="24"/>
      <c r="AL298" s="24"/>
      <c r="AM298" s="24"/>
      <c r="AN298" s="24"/>
      <c r="AO298" s="24"/>
      <c r="AP298" s="24"/>
      <c r="AQ298" s="24"/>
      <c r="AR298" s="24"/>
      <c r="AS298" s="24"/>
    </row>
    <row r="299" spans="1:45" x14ac:dyDescent="0.2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G299" s="24"/>
      <c r="AH299" s="24"/>
      <c r="AK299" s="24"/>
      <c r="AL299" s="24"/>
      <c r="AM299" s="24"/>
      <c r="AN299" s="24"/>
      <c r="AO299" s="24"/>
      <c r="AP299" s="24"/>
      <c r="AQ299" s="24"/>
      <c r="AR299" s="24"/>
      <c r="AS299" s="24"/>
    </row>
    <row r="300" spans="1:45" x14ac:dyDescent="0.2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G300" s="24"/>
      <c r="AH300" s="24"/>
      <c r="AK300" s="24"/>
      <c r="AL300" s="24"/>
      <c r="AM300" s="24"/>
      <c r="AN300" s="24"/>
      <c r="AO300" s="24"/>
      <c r="AP300" s="24"/>
      <c r="AQ300" s="24"/>
      <c r="AR300" s="24"/>
      <c r="AS300" s="24"/>
    </row>
    <row r="301" spans="1:45" x14ac:dyDescent="0.2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G301" s="24"/>
      <c r="AH301" s="24"/>
      <c r="AK301" s="24"/>
      <c r="AL301" s="24"/>
      <c r="AM301" s="24"/>
      <c r="AN301" s="24"/>
      <c r="AO301" s="24"/>
      <c r="AP301" s="24"/>
      <c r="AQ301" s="24"/>
      <c r="AR301" s="24"/>
      <c r="AS301" s="24"/>
    </row>
    <row r="302" spans="1:45" x14ac:dyDescent="0.2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G302" s="24"/>
      <c r="AH302" s="24"/>
      <c r="AK302" s="24"/>
      <c r="AL302" s="24"/>
      <c r="AM302" s="24"/>
      <c r="AN302" s="24"/>
      <c r="AO302" s="24"/>
      <c r="AP302" s="24"/>
      <c r="AQ302" s="24"/>
      <c r="AR302" s="24"/>
      <c r="AS302" s="24"/>
    </row>
    <row r="303" spans="1:45" x14ac:dyDescent="0.2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G303" s="24"/>
      <c r="AH303" s="24"/>
      <c r="AK303" s="24"/>
      <c r="AL303" s="24"/>
      <c r="AM303" s="24"/>
      <c r="AN303" s="24"/>
      <c r="AO303" s="24"/>
      <c r="AP303" s="24"/>
      <c r="AQ303" s="24"/>
      <c r="AR303" s="24"/>
      <c r="AS303" s="24"/>
    </row>
    <row r="304" spans="1:45" x14ac:dyDescent="0.2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G304" s="24"/>
      <c r="AH304" s="24"/>
      <c r="AK304" s="24"/>
      <c r="AL304" s="24"/>
      <c r="AM304" s="24"/>
      <c r="AN304" s="24"/>
      <c r="AO304" s="24"/>
      <c r="AP304" s="24"/>
      <c r="AQ304" s="24"/>
      <c r="AR304" s="24"/>
      <c r="AS304" s="24"/>
    </row>
    <row r="305" spans="1:45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G305" s="24"/>
      <c r="AH305" s="24"/>
      <c r="AK305" s="24"/>
      <c r="AL305" s="24"/>
      <c r="AM305" s="24"/>
      <c r="AN305" s="24"/>
      <c r="AO305" s="24"/>
      <c r="AP305" s="24"/>
      <c r="AQ305" s="24"/>
      <c r="AR305" s="24"/>
      <c r="AS305" s="24"/>
    </row>
    <row r="306" spans="1:45" x14ac:dyDescent="0.2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G306" s="24"/>
      <c r="AH306" s="24"/>
      <c r="AK306" s="24"/>
      <c r="AL306" s="24"/>
      <c r="AM306" s="24"/>
      <c r="AN306" s="24"/>
      <c r="AO306" s="24"/>
      <c r="AP306" s="24"/>
      <c r="AQ306" s="24"/>
      <c r="AR306" s="24"/>
      <c r="AS306" s="24"/>
    </row>
    <row r="307" spans="1:45" x14ac:dyDescent="0.2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G307" s="24"/>
      <c r="AH307" s="24"/>
      <c r="AK307" s="24"/>
      <c r="AL307" s="24"/>
      <c r="AM307" s="24"/>
      <c r="AN307" s="24"/>
      <c r="AO307" s="24"/>
      <c r="AP307" s="24"/>
      <c r="AQ307" s="24"/>
      <c r="AR307" s="24"/>
      <c r="AS307" s="24"/>
    </row>
    <row r="308" spans="1:45" x14ac:dyDescent="0.2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G308" s="24"/>
      <c r="AH308" s="24"/>
      <c r="AK308" s="24"/>
      <c r="AL308" s="24"/>
      <c r="AM308" s="24"/>
      <c r="AN308" s="24"/>
      <c r="AO308" s="24"/>
      <c r="AP308" s="24"/>
      <c r="AQ308" s="24"/>
      <c r="AR308" s="24"/>
      <c r="AS308" s="24"/>
    </row>
    <row r="309" spans="1:45" x14ac:dyDescent="0.2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G309" s="24"/>
      <c r="AH309" s="24"/>
      <c r="AK309" s="24"/>
      <c r="AL309" s="24"/>
      <c r="AM309" s="24"/>
      <c r="AN309" s="24"/>
      <c r="AO309" s="24"/>
      <c r="AP309" s="24"/>
      <c r="AQ309" s="24"/>
      <c r="AR309" s="24"/>
      <c r="AS309" s="24"/>
    </row>
    <row r="310" spans="1:45" x14ac:dyDescent="0.2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G310" s="24"/>
      <c r="AH310" s="24"/>
      <c r="AK310" s="24"/>
      <c r="AL310" s="24"/>
      <c r="AM310" s="24"/>
      <c r="AN310" s="24"/>
      <c r="AO310" s="24"/>
      <c r="AP310" s="24"/>
      <c r="AQ310" s="24"/>
      <c r="AR310" s="24"/>
      <c r="AS310" s="24"/>
    </row>
    <row r="311" spans="1:45" x14ac:dyDescent="0.2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G311" s="24"/>
      <c r="AH311" s="24"/>
      <c r="AK311" s="24"/>
      <c r="AL311" s="24"/>
      <c r="AM311" s="24"/>
      <c r="AN311" s="24"/>
      <c r="AO311" s="24"/>
      <c r="AP311" s="24"/>
      <c r="AQ311" s="24"/>
      <c r="AR311" s="24"/>
      <c r="AS311" s="24"/>
    </row>
    <row r="312" spans="1:45" x14ac:dyDescent="0.2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G312" s="24"/>
      <c r="AH312" s="24"/>
      <c r="AK312" s="24"/>
      <c r="AL312" s="24"/>
      <c r="AM312" s="24"/>
      <c r="AN312" s="24"/>
      <c r="AO312" s="24"/>
      <c r="AP312" s="24"/>
      <c r="AQ312" s="24"/>
      <c r="AR312" s="24"/>
      <c r="AS312" s="24"/>
    </row>
    <row r="313" spans="1:45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G313" s="24"/>
      <c r="AH313" s="24"/>
      <c r="AK313" s="24"/>
      <c r="AL313" s="24"/>
      <c r="AM313" s="24"/>
      <c r="AN313" s="24"/>
      <c r="AO313" s="24"/>
      <c r="AP313" s="24"/>
      <c r="AQ313" s="24"/>
      <c r="AR313" s="24"/>
      <c r="AS313" s="24"/>
    </row>
    <row r="314" spans="1:45" x14ac:dyDescent="0.2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G314" s="24"/>
      <c r="AH314" s="24"/>
      <c r="AK314" s="24"/>
      <c r="AL314" s="24"/>
      <c r="AM314" s="24"/>
      <c r="AN314" s="24"/>
      <c r="AO314" s="24"/>
      <c r="AP314" s="24"/>
      <c r="AQ314" s="24"/>
      <c r="AR314" s="24"/>
      <c r="AS314" s="24"/>
    </row>
    <row r="315" spans="1:45" x14ac:dyDescent="0.2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G315" s="24"/>
      <c r="AH315" s="24"/>
      <c r="AK315" s="24"/>
      <c r="AL315" s="24"/>
      <c r="AM315" s="24"/>
      <c r="AN315" s="24"/>
      <c r="AO315" s="24"/>
      <c r="AP315" s="24"/>
      <c r="AQ315" s="24"/>
      <c r="AR315" s="24"/>
      <c r="AS315" s="24"/>
    </row>
    <row r="316" spans="1:45" x14ac:dyDescent="0.2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G316" s="24"/>
      <c r="AH316" s="24"/>
      <c r="AK316" s="24"/>
      <c r="AL316" s="24"/>
      <c r="AM316" s="24"/>
      <c r="AN316" s="24"/>
      <c r="AO316" s="24"/>
      <c r="AP316" s="24"/>
      <c r="AQ316" s="24"/>
      <c r="AR316" s="24"/>
      <c r="AS316" s="24"/>
    </row>
    <row r="317" spans="1:45" x14ac:dyDescent="0.2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G317" s="24"/>
      <c r="AH317" s="24"/>
      <c r="AK317" s="24"/>
      <c r="AL317" s="24"/>
      <c r="AM317" s="24"/>
      <c r="AN317" s="24"/>
      <c r="AO317" s="24"/>
      <c r="AP317" s="24"/>
      <c r="AQ317" s="24"/>
      <c r="AR317" s="24"/>
      <c r="AS317" s="24"/>
    </row>
    <row r="318" spans="1:45" x14ac:dyDescent="0.2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G318" s="24"/>
      <c r="AH318" s="24"/>
      <c r="AK318" s="24"/>
      <c r="AL318" s="24"/>
      <c r="AM318" s="24"/>
      <c r="AN318" s="24"/>
      <c r="AO318" s="24"/>
      <c r="AP318" s="24"/>
      <c r="AQ318" s="24"/>
      <c r="AR318" s="24"/>
      <c r="AS318" s="24"/>
    </row>
    <row r="319" spans="1:45" x14ac:dyDescent="0.2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G319" s="24"/>
      <c r="AH319" s="24"/>
      <c r="AK319" s="24"/>
      <c r="AL319" s="24"/>
      <c r="AM319" s="24"/>
      <c r="AN319" s="24"/>
      <c r="AO319" s="24"/>
      <c r="AP319" s="24"/>
      <c r="AQ319" s="24"/>
      <c r="AR319" s="24"/>
      <c r="AS319" s="24"/>
    </row>
    <row r="320" spans="1:45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G320" s="24"/>
      <c r="AH320" s="24"/>
      <c r="AK320" s="24"/>
      <c r="AL320" s="24"/>
      <c r="AM320" s="24"/>
      <c r="AN320" s="24"/>
      <c r="AO320" s="24"/>
      <c r="AP320" s="24"/>
      <c r="AQ320" s="24"/>
      <c r="AR320" s="24"/>
      <c r="AS320" s="24"/>
    </row>
    <row r="321" spans="1:45" x14ac:dyDescent="0.2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G321" s="24"/>
      <c r="AH321" s="24"/>
      <c r="AK321" s="24"/>
      <c r="AL321" s="24"/>
      <c r="AM321" s="24"/>
      <c r="AN321" s="24"/>
      <c r="AO321" s="24"/>
      <c r="AP321" s="24"/>
      <c r="AQ321" s="24"/>
      <c r="AR321" s="24"/>
      <c r="AS321" s="24"/>
    </row>
    <row r="322" spans="1:45" x14ac:dyDescent="0.2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G322" s="24"/>
      <c r="AH322" s="24"/>
      <c r="AK322" s="24"/>
      <c r="AL322" s="24"/>
      <c r="AM322" s="24"/>
      <c r="AN322" s="24"/>
      <c r="AO322" s="24"/>
      <c r="AP322" s="24"/>
      <c r="AQ322" s="24"/>
      <c r="AR322" s="24"/>
      <c r="AS322" s="24"/>
    </row>
    <row r="323" spans="1:45" x14ac:dyDescent="0.2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G323" s="24"/>
      <c r="AH323" s="24"/>
      <c r="AK323" s="24"/>
      <c r="AL323" s="24"/>
      <c r="AM323" s="24"/>
      <c r="AN323" s="24"/>
      <c r="AO323" s="24"/>
      <c r="AP323" s="24"/>
      <c r="AQ323" s="24"/>
      <c r="AR323" s="24"/>
      <c r="AS323" s="24"/>
    </row>
    <row r="324" spans="1:45" x14ac:dyDescent="0.2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G324" s="24"/>
      <c r="AH324" s="24"/>
      <c r="AK324" s="24"/>
      <c r="AL324" s="24"/>
      <c r="AM324" s="24"/>
      <c r="AN324" s="24"/>
      <c r="AO324" s="24"/>
      <c r="AP324" s="24"/>
      <c r="AQ324" s="24"/>
      <c r="AR324" s="24"/>
      <c r="AS324" s="24"/>
    </row>
    <row r="325" spans="1:45" x14ac:dyDescent="0.2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G325" s="24"/>
      <c r="AH325" s="24"/>
      <c r="AK325" s="24"/>
      <c r="AL325" s="24"/>
      <c r="AM325" s="24"/>
      <c r="AN325" s="24"/>
      <c r="AO325" s="24"/>
      <c r="AP325" s="24"/>
      <c r="AQ325" s="24"/>
      <c r="AR325" s="24"/>
      <c r="AS325" s="24"/>
    </row>
    <row r="326" spans="1:45" x14ac:dyDescent="0.2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G326" s="24"/>
      <c r="AH326" s="24"/>
      <c r="AK326" s="24"/>
      <c r="AL326" s="24"/>
      <c r="AM326" s="24"/>
      <c r="AN326" s="24"/>
      <c r="AO326" s="24"/>
      <c r="AP326" s="24"/>
      <c r="AQ326" s="24"/>
      <c r="AR326" s="24"/>
      <c r="AS326" s="24"/>
    </row>
    <row r="327" spans="1:45" x14ac:dyDescent="0.2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G327" s="24"/>
      <c r="AH327" s="24"/>
      <c r="AK327" s="24"/>
      <c r="AL327" s="24"/>
      <c r="AM327" s="24"/>
      <c r="AN327" s="24"/>
      <c r="AO327" s="24"/>
      <c r="AP327" s="24"/>
      <c r="AQ327" s="24"/>
      <c r="AR327" s="24"/>
      <c r="AS327" s="24"/>
    </row>
    <row r="328" spans="1:45" x14ac:dyDescent="0.2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G328" s="24"/>
      <c r="AH328" s="24"/>
      <c r="AK328" s="24"/>
      <c r="AL328" s="24"/>
      <c r="AM328" s="24"/>
      <c r="AN328" s="24"/>
      <c r="AO328" s="24"/>
      <c r="AP328" s="24"/>
      <c r="AQ328" s="24"/>
      <c r="AR328" s="24"/>
      <c r="AS328" s="24"/>
    </row>
    <row r="329" spans="1:45" x14ac:dyDescent="0.2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G329" s="24"/>
      <c r="AH329" s="24"/>
      <c r="AK329" s="24"/>
      <c r="AL329" s="24"/>
      <c r="AM329" s="24"/>
      <c r="AN329" s="24"/>
      <c r="AO329" s="24"/>
      <c r="AP329" s="24"/>
      <c r="AQ329" s="24"/>
      <c r="AR329" s="24"/>
      <c r="AS329" s="24"/>
    </row>
    <row r="330" spans="1:45" x14ac:dyDescent="0.2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G330" s="24"/>
      <c r="AH330" s="24"/>
      <c r="AK330" s="24"/>
      <c r="AL330" s="24"/>
      <c r="AM330" s="24"/>
      <c r="AN330" s="24"/>
      <c r="AO330" s="24"/>
      <c r="AP330" s="24"/>
      <c r="AQ330" s="24"/>
      <c r="AR330" s="24"/>
      <c r="AS330" s="24"/>
    </row>
    <row r="331" spans="1:45" x14ac:dyDescent="0.2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G331" s="24"/>
      <c r="AH331" s="24"/>
      <c r="AK331" s="24"/>
      <c r="AL331" s="24"/>
      <c r="AM331" s="24"/>
      <c r="AN331" s="24"/>
      <c r="AO331" s="24"/>
      <c r="AP331" s="24"/>
      <c r="AQ331" s="24"/>
      <c r="AR331" s="24"/>
      <c r="AS331" s="24"/>
    </row>
    <row r="332" spans="1:45" x14ac:dyDescent="0.2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G332" s="24"/>
      <c r="AH332" s="24"/>
      <c r="AK332" s="24"/>
      <c r="AL332" s="24"/>
      <c r="AM332" s="24"/>
      <c r="AN332" s="24"/>
      <c r="AO332" s="24"/>
      <c r="AP332" s="24"/>
      <c r="AQ332" s="24"/>
      <c r="AR332" s="24"/>
      <c r="AS332" s="24"/>
    </row>
    <row r="333" spans="1:45" x14ac:dyDescent="0.2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G333" s="24"/>
      <c r="AH333" s="24"/>
      <c r="AK333" s="24"/>
      <c r="AL333" s="24"/>
      <c r="AM333" s="24"/>
      <c r="AN333" s="24"/>
      <c r="AO333" s="24"/>
      <c r="AP333" s="24"/>
      <c r="AQ333" s="24"/>
      <c r="AR333" s="24"/>
      <c r="AS333" s="24"/>
    </row>
    <row r="334" spans="1:45" x14ac:dyDescent="0.2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G334" s="24"/>
      <c r="AH334" s="24"/>
      <c r="AK334" s="24"/>
      <c r="AL334" s="24"/>
      <c r="AM334" s="24"/>
      <c r="AN334" s="24"/>
      <c r="AO334" s="24"/>
      <c r="AP334" s="24"/>
      <c r="AQ334" s="24"/>
      <c r="AR334" s="24"/>
      <c r="AS334" s="24"/>
    </row>
    <row r="335" spans="1:45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G335" s="24"/>
      <c r="AH335" s="24"/>
      <c r="AK335" s="24"/>
      <c r="AL335" s="24"/>
      <c r="AM335" s="24"/>
      <c r="AN335" s="24"/>
      <c r="AO335" s="24"/>
      <c r="AP335" s="24"/>
      <c r="AQ335" s="24"/>
      <c r="AR335" s="24"/>
      <c r="AS335" s="24"/>
    </row>
    <row r="336" spans="1:45" x14ac:dyDescent="0.2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G336" s="24"/>
      <c r="AH336" s="24"/>
      <c r="AK336" s="24"/>
      <c r="AL336" s="24"/>
      <c r="AM336" s="24"/>
      <c r="AN336" s="24"/>
      <c r="AO336" s="24"/>
      <c r="AP336" s="24"/>
      <c r="AQ336" s="24"/>
      <c r="AR336" s="24"/>
      <c r="AS336" s="24"/>
    </row>
    <row r="337" spans="1:45" x14ac:dyDescent="0.2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G337" s="24"/>
      <c r="AH337" s="24"/>
      <c r="AK337" s="24"/>
      <c r="AL337" s="24"/>
      <c r="AM337" s="24"/>
      <c r="AN337" s="24"/>
      <c r="AO337" s="24"/>
      <c r="AP337" s="24"/>
      <c r="AQ337" s="24"/>
      <c r="AR337" s="24"/>
      <c r="AS337" s="24"/>
    </row>
    <row r="338" spans="1:45" x14ac:dyDescent="0.2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G338" s="24"/>
      <c r="AH338" s="24"/>
      <c r="AK338" s="24"/>
      <c r="AL338" s="24"/>
      <c r="AM338" s="24"/>
      <c r="AN338" s="24"/>
      <c r="AO338" s="24"/>
      <c r="AP338" s="24"/>
      <c r="AQ338" s="24"/>
      <c r="AR338" s="24"/>
      <c r="AS338" s="24"/>
    </row>
    <row r="339" spans="1:45" x14ac:dyDescent="0.2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G339" s="24"/>
      <c r="AH339" s="24"/>
      <c r="AK339" s="24"/>
      <c r="AL339" s="24"/>
      <c r="AM339" s="24"/>
      <c r="AN339" s="24"/>
      <c r="AO339" s="24"/>
      <c r="AP339" s="24"/>
      <c r="AQ339" s="24"/>
      <c r="AR339" s="24"/>
      <c r="AS339" s="24"/>
    </row>
    <row r="340" spans="1:45" x14ac:dyDescent="0.2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G340" s="24"/>
      <c r="AH340" s="24"/>
      <c r="AK340" s="24"/>
      <c r="AL340" s="24"/>
      <c r="AM340" s="24"/>
      <c r="AN340" s="24"/>
      <c r="AO340" s="24"/>
      <c r="AP340" s="24"/>
      <c r="AQ340" s="24"/>
      <c r="AR340" s="24"/>
      <c r="AS340" s="24"/>
    </row>
    <row r="341" spans="1:45" x14ac:dyDescent="0.2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G341" s="24"/>
      <c r="AH341" s="24"/>
      <c r="AK341" s="24"/>
      <c r="AL341" s="24"/>
      <c r="AM341" s="24"/>
      <c r="AN341" s="24"/>
      <c r="AO341" s="24"/>
      <c r="AP341" s="24"/>
      <c r="AQ341" s="24"/>
      <c r="AR341" s="24"/>
      <c r="AS341" s="24"/>
    </row>
    <row r="342" spans="1:45" x14ac:dyDescent="0.2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G342" s="24"/>
      <c r="AH342" s="24"/>
      <c r="AK342" s="24"/>
      <c r="AL342" s="24"/>
      <c r="AM342" s="24"/>
      <c r="AN342" s="24"/>
      <c r="AO342" s="24"/>
      <c r="AP342" s="24"/>
      <c r="AQ342" s="24"/>
      <c r="AR342" s="24"/>
      <c r="AS342" s="24"/>
    </row>
    <row r="343" spans="1:45" x14ac:dyDescent="0.2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G343" s="24"/>
      <c r="AH343" s="24"/>
      <c r="AK343" s="24"/>
      <c r="AL343" s="24"/>
      <c r="AM343" s="24"/>
      <c r="AN343" s="24"/>
      <c r="AO343" s="24"/>
      <c r="AP343" s="24"/>
      <c r="AQ343" s="24"/>
      <c r="AR343" s="24"/>
      <c r="AS343" s="24"/>
    </row>
    <row r="344" spans="1:45" x14ac:dyDescent="0.2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G344" s="24"/>
      <c r="AH344" s="24"/>
      <c r="AK344" s="24"/>
      <c r="AL344" s="24"/>
      <c r="AM344" s="24"/>
      <c r="AN344" s="24"/>
      <c r="AO344" s="24"/>
      <c r="AP344" s="24"/>
      <c r="AQ344" s="24"/>
      <c r="AR344" s="24"/>
      <c r="AS344" s="24"/>
    </row>
    <row r="345" spans="1:45" x14ac:dyDescent="0.2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G345" s="24"/>
      <c r="AH345" s="24"/>
      <c r="AK345" s="24"/>
      <c r="AL345" s="24"/>
      <c r="AM345" s="24"/>
      <c r="AN345" s="24"/>
      <c r="AO345" s="24"/>
      <c r="AP345" s="24"/>
      <c r="AQ345" s="24"/>
      <c r="AR345" s="24"/>
      <c r="AS345" s="24"/>
    </row>
    <row r="346" spans="1:45" x14ac:dyDescent="0.2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G346" s="24"/>
      <c r="AH346" s="24"/>
      <c r="AK346" s="24"/>
      <c r="AL346" s="24"/>
      <c r="AM346" s="24"/>
      <c r="AN346" s="24"/>
      <c r="AO346" s="24"/>
      <c r="AP346" s="24"/>
      <c r="AQ346" s="24"/>
      <c r="AR346" s="24"/>
      <c r="AS346" s="24"/>
    </row>
    <row r="347" spans="1:45" x14ac:dyDescent="0.2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G347" s="24"/>
      <c r="AH347" s="24"/>
      <c r="AK347" s="24"/>
      <c r="AL347" s="24"/>
      <c r="AM347" s="24"/>
      <c r="AN347" s="24"/>
      <c r="AO347" s="24"/>
      <c r="AP347" s="24"/>
      <c r="AQ347" s="24"/>
      <c r="AR347" s="24"/>
      <c r="AS347" s="24"/>
    </row>
    <row r="348" spans="1:45" x14ac:dyDescent="0.2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G348" s="24"/>
      <c r="AH348" s="24"/>
      <c r="AK348" s="24"/>
      <c r="AL348" s="24"/>
      <c r="AM348" s="24"/>
      <c r="AN348" s="24"/>
      <c r="AO348" s="24"/>
      <c r="AP348" s="24"/>
      <c r="AQ348" s="24"/>
      <c r="AR348" s="24"/>
      <c r="AS348" s="24"/>
    </row>
    <row r="349" spans="1:45" x14ac:dyDescent="0.2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G349" s="24"/>
      <c r="AH349" s="24"/>
      <c r="AK349" s="24"/>
      <c r="AL349" s="24"/>
      <c r="AM349" s="24"/>
      <c r="AN349" s="24"/>
      <c r="AO349" s="24"/>
      <c r="AP349" s="24"/>
      <c r="AQ349" s="24"/>
      <c r="AR349" s="24"/>
      <c r="AS349" s="24"/>
    </row>
    <row r="350" spans="1:45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G350" s="24"/>
      <c r="AH350" s="24"/>
      <c r="AK350" s="24"/>
      <c r="AL350" s="24"/>
      <c r="AM350" s="24"/>
      <c r="AN350" s="24"/>
      <c r="AO350" s="24"/>
      <c r="AP350" s="24"/>
      <c r="AQ350" s="24"/>
      <c r="AR350" s="24"/>
      <c r="AS350" s="24"/>
    </row>
    <row r="351" spans="1:45" x14ac:dyDescent="0.2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G351" s="24"/>
      <c r="AH351" s="24"/>
      <c r="AK351" s="24"/>
      <c r="AL351" s="24"/>
      <c r="AM351" s="24"/>
      <c r="AN351" s="24"/>
      <c r="AO351" s="24"/>
      <c r="AP351" s="24"/>
      <c r="AQ351" s="24"/>
      <c r="AR351" s="24"/>
      <c r="AS351" s="24"/>
    </row>
    <row r="352" spans="1:45" x14ac:dyDescent="0.2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G352" s="24"/>
      <c r="AH352" s="24"/>
      <c r="AK352" s="24"/>
      <c r="AL352" s="24"/>
      <c r="AM352" s="24"/>
      <c r="AN352" s="24"/>
      <c r="AO352" s="24"/>
      <c r="AP352" s="24"/>
      <c r="AQ352" s="24"/>
      <c r="AR352" s="24"/>
      <c r="AS352" s="24"/>
    </row>
    <row r="353" spans="1:45" x14ac:dyDescent="0.2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G353" s="24"/>
      <c r="AH353" s="24"/>
      <c r="AK353" s="24"/>
      <c r="AL353" s="24"/>
      <c r="AM353" s="24"/>
      <c r="AN353" s="24"/>
      <c r="AO353" s="24"/>
      <c r="AP353" s="24"/>
      <c r="AQ353" s="24"/>
      <c r="AR353" s="24"/>
      <c r="AS353" s="24"/>
    </row>
    <row r="354" spans="1:45" x14ac:dyDescent="0.2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G354" s="24"/>
      <c r="AH354" s="24"/>
      <c r="AK354" s="24"/>
      <c r="AL354" s="24"/>
      <c r="AM354" s="24"/>
      <c r="AN354" s="24"/>
      <c r="AO354" s="24"/>
      <c r="AP354" s="24"/>
      <c r="AQ354" s="24"/>
      <c r="AR354" s="24"/>
      <c r="AS354" s="24"/>
    </row>
    <row r="355" spans="1:45" x14ac:dyDescent="0.2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G355" s="24"/>
      <c r="AH355" s="24"/>
      <c r="AK355" s="24"/>
      <c r="AL355" s="24"/>
      <c r="AM355" s="24"/>
      <c r="AN355" s="24"/>
      <c r="AO355" s="24"/>
      <c r="AP355" s="24"/>
      <c r="AQ355" s="24"/>
      <c r="AR355" s="24"/>
      <c r="AS355" s="24"/>
    </row>
    <row r="356" spans="1:45" x14ac:dyDescent="0.2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G356" s="24"/>
      <c r="AH356" s="24"/>
      <c r="AK356" s="24"/>
      <c r="AL356" s="24"/>
      <c r="AM356" s="24"/>
      <c r="AN356" s="24"/>
      <c r="AO356" s="24"/>
      <c r="AP356" s="24"/>
      <c r="AQ356" s="24"/>
      <c r="AR356" s="24"/>
      <c r="AS356" s="24"/>
    </row>
    <row r="357" spans="1:45" x14ac:dyDescent="0.2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G357" s="24"/>
      <c r="AH357" s="24"/>
      <c r="AK357" s="24"/>
      <c r="AL357" s="24"/>
      <c r="AM357" s="24"/>
      <c r="AN357" s="24"/>
      <c r="AO357" s="24"/>
      <c r="AP357" s="24"/>
      <c r="AQ357" s="24"/>
      <c r="AR357" s="24"/>
      <c r="AS357" s="24"/>
    </row>
    <row r="358" spans="1:45" x14ac:dyDescent="0.2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G358" s="24"/>
      <c r="AH358" s="24"/>
      <c r="AK358" s="24"/>
      <c r="AL358" s="24"/>
      <c r="AM358" s="24"/>
      <c r="AN358" s="24"/>
      <c r="AO358" s="24"/>
      <c r="AP358" s="24"/>
      <c r="AQ358" s="24"/>
      <c r="AR358" s="24"/>
      <c r="AS358" s="24"/>
    </row>
    <row r="359" spans="1:45" x14ac:dyDescent="0.2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G359" s="24"/>
      <c r="AH359" s="24"/>
      <c r="AK359" s="24"/>
      <c r="AL359" s="24"/>
      <c r="AM359" s="24"/>
      <c r="AN359" s="24"/>
      <c r="AO359" s="24"/>
      <c r="AP359" s="24"/>
      <c r="AQ359" s="24"/>
      <c r="AR359" s="24"/>
      <c r="AS359" s="24"/>
    </row>
    <row r="360" spans="1:45" x14ac:dyDescent="0.2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G360" s="24"/>
      <c r="AH360" s="24"/>
      <c r="AK360" s="24"/>
      <c r="AL360" s="24"/>
      <c r="AM360" s="24"/>
      <c r="AN360" s="24"/>
      <c r="AO360" s="24"/>
      <c r="AP360" s="24"/>
      <c r="AQ360" s="24"/>
      <c r="AR360" s="24"/>
      <c r="AS360" s="24"/>
    </row>
    <row r="361" spans="1:45" x14ac:dyDescent="0.2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G361" s="24"/>
      <c r="AH361" s="24"/>
      <c r="AK361" s="24"/>
      <c r="AL361" s="24"/>
      <c r="AM361" s="24"/>
      <c r="AN361" s="24"/>
      <c r="AO361" s="24"/>
      <c r="AP361" s="24"/>
      <c r="AQ361" s="24"/>
      <c r="AR361" s="24"/>
      <c r="AS361" s="24"/>
    </row>
    <row r="362" spans="1:45" x14ac:dyDescent="0.2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G362" s="24"/>
      <c r="AH362" s="24"/>
      <c r="AK362" s="24"/>
      <c r="AL362" s="24"/>
      <c r="AM362" s="24"/>
      <c r="AN362" s="24"/>
      <c r="AO362" s="24"/>
      <c r="AP362" s="24"/>
      <c r="AQ362" s="24"/>
      <c r="AR362" s="24"/>
      <c r="AS362" s="24"/>
    </row>
    <row r="363" spans="1:45" x14ac:dyDescent="0.2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G363" s="24"/>
      <c r="AH363" s="24"/>
      <c r="AK363" s="24"/>
      <c r="AL363" s="24"/>
      <c r="AM363" s="24"/>
      <c r="AN363" s="24"/>
      <c r="AO363" s="24"/>
      <c r="AP363" s="24"/>
      <c r="AQ363" s="24"/>
      <c r="AR363" s="24"/>
      <c r="AS363" s="24"/>
    </row>
    <row r="364" spans="1:45" x14ac:dyDescent="0.2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G364" s="24"/>
      <c r="AH364" s="24"/>
      <c r="AK364" s="24"/>
      <c r="AL364" s="24"/>
      <c r="AM364" s="24"/>
      <c r="AN364" s="24"/>
      <c r="AO364" s="24"/>
      <c r="AP364" s="24"/>
      <c r="AQ364" s="24"/>
      <c r="AR364" s="24"/>
      <c r="AS364" s="24"/>
    </row>
    <row r="365" spans="1:45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G365" s="24"/>
      <c r="AH365" s="24"/>
      <c r="AK365" s="24"/>
      <c r="AL365" s="24"/>
      <c r="AM365" s="24"/>
      <c r="AN365" s="24"/>
      <c r="AO365" s="24"/>
      <c r="AP365" s="24"/>
      <c r="AQ365" s="24"/>
      <c r="AR365" s="24"/>
      <c r="AS365" s="24"/>
    </row>
    <row r="366" spans="1:45" x14ac:dyDescent="0.2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G366" s="24"/>
      <c r="AH366" s="24"/>
      <c r="AK366" s="24"/>
      <c r="AL366" s="24"/>
      <c r="AM366" s="24"/>
      <c r="AN366" s="24"/>
      <c r="AO366" s="24"/>
      <c r="AP366" s="24"/>
      <c r="AQ366" s="24"/>
      <c r="AR366" s="24"/>
      <c r="AS366" s="24"/>
    </row>
    <row r="367" spans="1:45" x14ac:dyDescent="0.2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G367" s="24"/>
      <c r="AH367" s="24"/>
      <c r="AK367" s="24"/>
      <c r="AL367" s="24"/>
      <c r="AM367" s="24"/>
      <c r="AN367" s="24"/>
      <c r="AO367" s="24"/>
      <c r="AP367" s="24"/>
      <c r="AQ367" s="24"/>
      <c r="AR367" s="24"/>
      <c r="AS367" s="24"/>
    </row>
    <row r="368" spans="1:45" x14ac:dyDescent="0.2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G368" s="24"/>
      <c r="AH368" s="24"/>
      <c r="AK368" s="24"/>
      <c r="AL368" s="24"/>
      <c r="AM368" s="24"/>
      <c r="AN368" s="24"/>
      <c r="AO368" s="24"/>
      <c r="AP368" s="24"/>
      <c r="AQ368" s="24"/>
      <c r="AR368" s="24"/>
      <c r="AS368" s="24"/>
    </row>
    <row r="369" spans="1:45" x14ac:dyDescent="0.2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G369" s="24"/>
      <c r="AH369" s="24"/>
      <c r="AK369" s="24"/>
      <c r="AL369" s="24"/>
      <c r="AM369" s="24"/>
      <c r="AN369" s="24"/>
      <c r="AO369" s="24"/>
      <c r="AP369" s="24"/>
      <c r="AQ369" s="24"/>
      <c r="AR369" s="24"/>
      <c r="AS369" s="24"/>
    </row>
    <row r="370" spans="1:45" x14ac:dyDescent="0.2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G370" s="24"/>
      <c r="AH370" s="24"/>
      <c r="AK370" s="24"/>
      <c r="AL370" s="24"/>
      <c r="AM370" s="24"/>
      <c r="AN370" s="24"/>
      <c r="AO370" s="24"/>
      <c r="AP370" s="24"/>
      <c r="AQ370" s="24"/>
      <c r="AR370" s="24"/>
      <c r="AS370" s="24"/>
    </row>
    <row r="371" spans="1:45" x14ac:dyDescent="0.2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G371" s="24"/>
      <c r="AH371" s="24"/>
      <c r="AK371" s="24"/>
      <c r="AL371" s="24"/>
      <c r="AM371" s="24"/>
      <c r="AN371" s="24"/>
      <c r="AO371" s="24"/>
      <c r="AP371" s="24"/>
      <c r="AQ371" s="24"/>
      <c r="AR371" s="24"/>
      <c r="AS371" s="24"/>
    </row>
    <row r="372" spans="1:45" x14ac:dyDescent="0.2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G372" s="24"/>
      <c r="AH372" s="24"/>
      <c r="AK372" s="24"/>
      <c r="AL372" s="24"/>
      <c r="AM372" s="24"/>
      <c r="AN372" s="24"/>
      <c r="AO372" s="24"/>
      <c r="AP372" s="24"/>
      <c r="AQ372" s="24"/>
      <c r="AR372" s="24"/>
      <c r="AS372" s="24"/>
    </row>
    <row r="373" spans="1:45" x14ac:dyDescent="0.2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G373" s="24"/>
      <c r="AH373" s="24"/>
      <c r="AK373" s="24"/>
      <c r="AL373" s="24"/>
      <c r="AM373" s="24"/>
      <c r="AN373" s="24"/>
      <c r="AO373" s="24"/>
      <c r="AP373" s="24"/>
      <c r="AQ373" s="24"/>
      <c r="AR373" s="24"/>
      <c r="AS373" s="24"/>
    </row>
    <row r="374" spans="1:45" x14ac:dyDescent="0.2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G374" s="24"/>
      <c r="AH374" s="24"/>
      <c r="AK374" s="24"/>
      <c r="AL374" s="24"/>
      <c r="AM374" s="24"/>
      <c r="AN374" s="24"/>
      <c r="AO374" s="24"/>
      <c r="AP374" s="24"/>
      <c r="AQ374" s="24"/>
      <c r="AR374" s="24"/>
      <c r="AS374" s="24"/>
    </row>
    <row r="375" spans="1:45" x14ac:dyDescent="0.2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G375" s="24"/>
      <c r="AH375" s="24"/>
      <c r="AK375" s="24"/>
      <c r="AL375" s="24"/>
      <c r="AM375" s="24"/>
      <c r="AN375" s="24"/>
      <c r="AO375" s="24"/>
      <c r="AP375" s="24"/>
      <c r="AQ375" s="24"/>
      <c r="AR375" s="24"/>
      <c r="AS375" s="24"/>
    </row>
    <row r="376" spans="1:45" x14ac:dyDescent="0.2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G376" s="24"/>
      <c r="AH376" s="24"/>
      <c r="AK376" s="24"/>
      <c r="AL376" s="24"/>
      <c r="AM376" s="24"/>
      <c r="AN376" s="24"/>
      <c r="AO376" s="24"/>
      <c r="AP376" s="24"/>
      <c r="AQ376" s="24"/>
      <c r="AR376" s="24"/>
      <c r="AS376" s="24"/>
    </row>
    <row r="377" spans="1:45" x14ac:dyDescent="0.2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G377" s="24"/>
      <c r="AH377" s="24"/>
      <c r="AK377" s="24"/>
      <c r="AL377" s="24"/>
      <c r="AM377" s="24"/>
      <c r="AN377" s="24"/>
      <c r="AO377" s="24"/>
      <c r="AP377" s="24"/>
      <c r="AQ377" s="24"/>
      <c r="AR377" s="24"/>
      <c r="AS377" s="24"/>
    </row>
    <row r="378" spans="1:45" x14ac:dyDescent="0.2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G378" s="24"/>
      <c r="AH378" s="24"/>
      <c r="AK378" s="24"/>
      <c r="AL378" s="24"/>
      <c r="AM378" s="24"/>
      <c r="AN378" s="24"/>
      <c r="AO378" s="24"/>
      <c r="AP378" s="24"/>
      <c r="AQ378" s="24"/>
      <c r="AR378" s="24"/>
      <c r="AS378" s="24"/>
    </row>
    <row r="379" spans="1:45" x14ac:dyDescent="0.2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G379" s="24"/>
      <c r="AH379" s="24"/>
      <c r="AK379" s="24"/>
      <c r="AL379" s="24"/>
      <c r="AM379" s="24"/>
      <c r="AN379" s="24"/>
      <c r="AO379" s="24"/>
      <c r="AP379" s="24"/>
      <c r="AQ379" s="24"/>
      <c r="AR379" s="24"/>
      <c r="AS379" s="24"/>
    </row>
    <row r="380" spans="1:45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G380" s="24"/>
      <c r="AH380" s="24"/>
      <c r="AK380" s="24"/>
      <c r="AL380" s="24"/>
      <c r="AM380" s="24"/>
      <c r="AN380" s="24"/>
      <c r="AO380" s="24"/>
      <c r="AP380" s="24"/>
      <c r="AQ380" s="24"/>
      <c r="AR380" s="24"/>
      <c r="AS380" s="24"/>
    </row>
    <row r="381" spans="1:45" x14ac:dyDescent="0.2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G381" s="24"/>
      <c r="AH381" s="24"/>
      <c r="AK381" s="24"/>
      <c r="AL381" s="24"/>
      <c r="AM381" s="24"/>
      <c r="AN381" s="24"/>
      <c r="AO381" s="24"/>
      <c r="AP381" s="24"/>
      <c r="AQ381" s="24"/>
      <c r="AR381" s="24"/>
      <c r="AS381" s="24"/>
    </row>
    <row r="382" spans="1:45" x14ac:dyDescent="0.2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G382" s="24"/>
      <c r="AH382" s="24"/>
      <c r="AK382" s="24"/>
      <c r="AL382" s="24"/>
      <c r="AM382" s="24"/>
      <c r="AN382" s="24"/>
      <c r="AO382" s="24"/>
      <c r="AP382" s="24"/>
      <c r="AQ382" s="24"/>
      <c r="AR382" s="24"/>
      <c r="AS382" s="24"/>
    </row>
    <row r="383" spans="1:45" x14ac:dyDescent="0.2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G383" s="24"/>
      <c r="AH383" s="24"/>
      <c r="AK383" s="24"/>
      <c r="AL383" s="24"/>
      <c r="AM383" s="24"/>
      <c r="AN383" s="24"/>
      <c r="AO383" s="24"/>
      <c r="AP383" s="24"/>
      <c r="AQ383" s="24"/>
      <c r="AR383" s="24"/>
      <c r="AS383" s="24"/>
    </row>
    <row r="384" spans="1:45" x14ac:dyDescent="0.2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G384" s="24"/>
      <c r="AH384" s="24"/>
      <c r="AK384" s="24"/>
      <c r="AL384" s="24"/>
      <c r="AM384" s="24"/>
      <c r="AN384" s="24"/>
      <c r="AO384" s="24"/>
      <c r="AP384" s="24"/>
      <c r="AQ384" s="24"/>
      <c r="AR384" s="24"/>
      <c r="AS384" s="24"/>
    </row>
    <row r="385" spans="1:45" x14ac:dyDescent="0.2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G385" s="24"/>
      <c r="AH385" s="24"/>
      <c r="AK385" s="24"/>
      <c r="AL385" s="24"/>
      <c r="AM385" s="24"/>
      <c r="AN385" s="24"/>
      <c r="AO385" s="24"/>
      <c r="AP385" s="24"/>
      <c r="AQ385" s="24"/>
      <c r="AR385" s="24"/>
      <c r="AS385" s="24"/>
    </row>
    <row r="386" spans="1:45" x14ac:dyDescent="0.2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G386" s="24"/>
      <c r="AH386" s="24"/>
      <c r="AK386" s="24"/>
      <c r="AL386" s="24"/>
      <c r="AM386" s="24"/>
      <c r="AN386" s="24"/>
      <c r="AO386" s="24"/>
      <c r="AP386" s="24"/>
      <c r="AQ386" s="24"/>
      <c r="AR386" s="24"/>
      <c r="AS386" s="24"/>
    </row>
    <row r="387" spans="1:45" x14ac:dyDescent="0.2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G387" s="24"/>
      <c r="AH387" s="24"/>
      <c r="AK387" s="24"/>
      <c r="AL387" s="24"/>
      <c r="AM387" s="24"/>
      <c r="AN387" s="24"/>
      <c r="AO387" s="24"/>
      <c r="AP387" s="24"/>
      <c r="AQ387" s="24"/>
      <c r="AR387" s="24"/>
      <c r="AS387" s="24"/>
    </row>
    <row r="388" spans="1:45" x14ac:dyDescent="0.2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G388" s="24"/>
      <c r="AH388" s="24"/>
      <c r="AK388" s="24"/>
      <c r="AL388" s="24"/>
      <c r="AM388" s="24"/>
      <c r="AN388" s="24"/>
      <c r="AO388" s="24"/>
      <c r="AP388" s="24"/>
      <c r="AQ388" s="24"/>
      <c r="AR388" s="24"/>
      <c r="AS388" s="24"/>
    </row>
    <row r="389" spans="1:45" x14ac:dyDescent="0.2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G389" s="24"/>
      <c r="AH389" s="24"/>
      <c r="AK389" s="24"/>
      <c r="AL389" s="24"/>
      <c r="AM389" s="24"/>
      <c r="AN389" s="24"/>
      <c r="AO389" s="24"/>
      <c r="AP389" s="24"/>
      <c r="AQ389" s="24"/>
      <c r="AR389" s="24"/>
      <c r="AS389" s="24"/>
    </row>
    <row r="390" spans="1:45" x14ac:dyDescent="0.2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G390" s="24"/>
      <c r="AH390" s="24"/>
      <c r="AK390" s="24"/>
      <c r="AL390" s="24"/>
      <c r="AM390" s="24"/>
      <c r="AN390" s="24"/>
      <c r="AO390" s="24"/>
      <c r="AP390" s="24"/>
      <c r="AQ390" s="24"/>
      <c r="AR390" s="24"/>
      <c r="AS390" s="24"/>
    </row>
    <row r="391" spans="1:45" x14ac:dyDescent="0.2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G391" s="24"/>
      <c r="AH391" s="24"/>
      <c r="AK391" s="24"/>
      <c r="AL391" s="24"/>
      <c r="AM391" s="24"/>
      <c r="AN391" s="24"/>
      <c r="AO391" s="24"/>
      <c r="AP391" s="24"/>
      <c r="AQ391" s="24"/>
      <c r="AR391" s="24"/>
      <c r="AS391" s="24"/>
    </row>
    <row r="392" spans="1:45" x14ac:dyDescent="0.2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G392" s="24"/>
      <c r="AH392" s="24"/>
      <c r="AK392" s="24"/>
      <c r="AL392" s="24"/>
      <c r="AM392" s="24"/>
      <c r="AN392" s="24"/>
      <c r="AO392" s="24"/>
      <c r="AP392" s="24"/>
      <c r="AQ392" s="24"/>
      <c r="AR392" s="24"/>
      <c r="AS392" s="24"/>
    </row>
    <row r="393" spans="1:45" x14ac:dyDescent="0.2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G393" s="24"/>
      <c r="AH393" s="24"/>
      <c r="AK393" s="24"/>
      <c r="AL393" s="24"/>
      <c r="AM393" s="24"/>
      <c r="AN393" s="24"/>
      <c r="AO393" s="24"/>
      <c r="AP393" s="24"/>
      <c r="AQ393" s="24"/>
      <c r="AR393" s="24"/>
      <c r="AS393" s="24"/>
    </row>
    <row r="394" spans="1:45" x14ac:dyDescent="0.2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G394" s="24"/>
      <c r="AH394" s="24"/>
      <c r="AK394" s="24"/>
      <c r="AL394" s="24"/>
      <c r="AM394" s="24"/>
      <c r="AN394" s="24"/>
      <c r="AO394" s="24"/>
      <c r="AP394" s="24"/>
      <c r="AQ394" s="24"/>
      <c r="AR394" s="24"/>
      <c r="AS394" s="24"/>
    </row>
    <row r="395" spans="1:45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G395" s="24"/>
      <c r="AH395" s="24"/>
      <c r="AK395" s="24"/>
      <c r="AL395" s="24"/>
      <c r="AM395" s="24"/>
      <c r="AN395" s="24"/>
      <c r="AO395" s="24"/>
      <c r="AP395" s="24"/>
      <c r="AQ395" s="24"/>
      <c r="AR395" s="24"/>
      <c r="AS395" s="24"/>
    </row>
    <row r="396" spans="1:45" x14ac:dyDescent="0.2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G396" s="24"/>
      <c r="AH396" s="24"/>
      <c r="AK396" s="24"/>
      <c r="AL396" s="24"/>
      <c r="AM396" s="24"/>
      <c r="AN396" s="24"/>
      <c r="AO396" s="24"/>
      <c r="AP396" s="24"/>
      <c r="AQ396" s="24"/>
      <c r="AR396" s="24"/>
      <c r="AS396" s="24"/>
    </row>
    <row r="397" spans="1:45" x14ac:dyDescent="0.2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G397" s="24"/>
      <c r="AH397" s="24"/>
      <c r="AK397" s="24"/>
      <c r="AL397" s="24"/>
      <c r="AM397" s="24"/>
      <c r="AN397" s="24"/>
      <c r="AO397" s="24"/>
      <c r="AP397" s="24"/>
      <c r="AQ397" s="24"/>
      <c r="AR397" s="24"/>
      <c r="AS397" s="24"/>
    </row>
    <row r="398" spans="1:45" x14ac:dyDescent="0.2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G398" s="24"/>
      <c r="AH398" s="24"/>
      <c r="AK398" s="24"/>
      <c r="AL398" s="24"/>
      <c r="AM398" s="24"/>
      <c r="AN398" s="24"/>
      <c r="AO398" s="24"/>
      <c r="AP398" s="24"/>
      <c r="AQ398" s="24"/>
      <c r="AR398" s="24"/>
      <c r="AS398" s="24"/>
    </row>
    <row r="399" spans="1:45" x14ac:dyDescent="0.2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G399" s="24"/>
      <c r="AH399" s="24"/>
      <c r="AK399" s="24"/>
      <c r="AL399" s="24"/>
      <c r="AM399" s="24"/>
      <c r="AN399" s="24"/>
      <c r="AO399" s="24"/>
      <c r="AP399" s="24"/>
      <c r="AQ399" s="24"/>
      <c r="AR399" s="24"/>
      <c r="AS399" s="24"/>
    </row>
    <row r="400" spans="1:45" x14ac:dyDescent="0.2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G400" s="24"/>
      <c r="AH400" s="24"/>
      <c r="AK400" s="24"/>
      <c r="AL400" s="24"/>
      <c r="AM400" s="24"/>
      <c r="AN400" s="24"/>
      <c r="AO400" s="24"/>
      <c r="AP400" s="24"/>
      <c r="AQ400" s="24"/>
      <c r="AR400" s="24"/>
      <c r="AS400" s="24"/>
    </row>
    <row r="401" spans="1:45" x14ac:dyDescent="0.25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G401" s="24"/>
      <c r="AH401" s="24"/>
      <c r="AK401" s="24"/>
      <c r="AL401" s="24"/>
      <c r="AM401" s="24"/>
      <c r="AN401" s="24"/>
      <c r="AO401" s="24"/>
      <c r="AP401" s="24"/>
      <c r="AQ401" s="24"/>
      <c r="AR401" s="24"/>
      <c r="AS401" s="24"/>
    </row>
    <row r="402" spans="1:45" x14ac:dyDescent="0.25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G402" s="24"/>
      <c r="AH402" s="24"/>
      <c r="AK402" s="24"/>
      <c r="AL402" s="24"/>
      <c r="AM402" s="24"/>
      <c r="AN402" s="24"/>
      <c r="AO402" s="24"/>
      <c r="AP402" s="24"/>
      <c r="AQ402" s="24"/>
      <c r="AR402" s="24"/>
      <c r="AS402" s="24"/>
    </row>
    <row r="403" spans="1:45" x14ac:dyDescent="0.25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G403" s="24"/>
      <c r="AH403" s="24"/>
      <c r="AK403" s="24"/>
      <c r="AL403" s="24"/>
      <c r="AM403" s="24"/>
      <c r="AN403" s="24"/>
      <c r="AO403" s="24"/>
      <c r="AP403" s="24"/>
      <c r="AQ403" s="24"/>
      <c r="AR403" s="24"/>
      <c r="AS403" s="24"/>
    </row>
    <row r="404" spans="1:45" x14ac:dyDescent="0.25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G404" s="24"/>
      <c r="AH404" s="24"/>
      <c r="AK404" s="24"/>
      <c r="AL404" s="24"/>
      <c r="AM404" s="24"/>
      <c r="AN404" s="24"/>
      <c r="AO404" s="24"/>
      <c r="AP404" s="24"/>
      <c r="AQ404" s="24"/>
      <c r="AR404" s="24"/>
      <c r="AS404" s="24"/>
    </row>
    <row r="405" spans="1:45" x14ac:dyDescent="0.25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G405" s="24"/>
      <c r="AH405" s="24"/>
      <c r="AK405" s="24"/>
      <c r="AL405" s="24"/>
      <c r="AM405" s="24"/>
      <c r="AN405" s="24"/>
      <c r="AO405" s="24"/>
      <c r="AP405" s="24"/>
      <c r="AQ405" s="24"/>
      <c r="AR405" s="24"/>
      <c r="AS405" s="24"/>
    </row>
    <row r="406" spans="1:45" x14ac:dyDescent="0.25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G406" s="24"/>
      <c r="AH406" s="24"/>
      <c r="AK406" s="24"/>
      <c r="AL406" s="24"/>
      <c r="AM406" s="24"/>
      <c r="AN406" s="24"/>
      <c r="AO406" s="24"/>
      <c r="AP406" s="24"/>
      <c r="AQ406" s="24"/>
      <c r="AR406" s="24"/>
      <c r="AS406" s="24"/>
    </row>
    <row r="407" spans="1:45" x14ac:dyDescent="0.25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G407" s="24"/>
      <c r="AH407" s="24"/>
      <c r="AK407" s="24"/>
      <c r="AL407" s="24"/>
      <c r="AM407" s="24"/>
      <c r="AN407" s="24"/>
      <c r="AO407" s="24"/>
      <c r="AP407" s="24"/>
      <c r="AQ407" s="24"/>
      <c r="AR407" s="24"/>
      <c r="AS407" s="24"/>
    </row>
    <row r="408" spans="1:45" x14ac:dyDescent="0.25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G408" s="24"/>
      <c r="AH408" s="24"/>
      <c r="AK408" s="24"/>
      <c r="AL408" s="24"/>
      <c r="AM408" s="24"/>
      <c r="AN408" s="24"/>
      <c r="AO408" s="24"/>
      <c r="AP408" s="24"/>
      <c r="AQ408" s="24"/>
      <c r="AR408" s="24"/>
      <c r="AS408" s="24"/>
    </row>
    <row r="409" spans="1:45" x14ac:dyDescent="0.25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G409" s="24"/>
      <c r="AH409" s="24"/>
      <c r="AK409" s="24"/>
      <c r="AL409" s="24"/>
      <c r="AM409" s="24"/>
      <c r="AN409" s="24"/>
      <c r="AO409" s="24"/>
      <c r="AP409" s="24"/>
      <c r="AQ409" s="24"/>
      <c r="AR409" s="24"/>
      <c r="AS409" s="24"/>
    </row>
    <row r="410" spans="1:45" x14ac:dyDescent="0.2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G410" s="24"/>
      <c r="AH410" s="24"/>
      <c r="AK410" s="24"/>
      <c r="AL410" s="24"/>
      <c r="AM410" s="24"/>
      <c r="AN410" s="24"/>
      <c r="AO410" s="24"/>
      <c r="AP410" s="24"/>
      <c r="AQ410" s="24"/>
      <c r="AR410" s="24"/>
      <c r="AS410" s="24"/>
    </row>
    <row r="411" spans="1:45" x14ac:dyDescent="0.25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G411" s="24"/>
      <c r="AH411" s="24"/>
      <c r="AK411" s="24"/>
      <c r="AL411" s="24"/>
      <c r="AM411" s="24"/>
      <c r="AN411" s="24"/>
      <c r="AO411" s="24"/>
      <c r="AP411" s="24"/>
      <c r="AQ411" s="24"/>
      <c r="AR411" s="24"/>
      <c r="AS411" s="24"/>
    </row>
    <row r="412" spans="1:45" x14ac:dyDescent="0.25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G412" s="24"/>
      <c r="AH412" s="24"/>
      <c r="AK412" s="24"/>
      <c r="AL412" s="24"/>
      <c r="AM412" s="24"/>
      <c r="AN412" s="24"/>
      <c r="AO412" s="24"/>
      <c r="AP412" s="24"/>
      <c r="AQ412" s="24"/>
      <c r="AR412" s="24"/>
      <c r="AS412" s="24"/>
    </row>
    <row r="413" spans="1:45" x14ac:dyDescent="0.25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G413" s="24"/>
      <c r="AH413" s="24"/>
      <c r="AK413" s="24"/>
      <c r="AL413" s="24"/>
      <c r="AM413" s="24"/>
      <c r="AN413" s="24"/>
      <c r="AO413" s="24"/>
      <c r="AP413" s="24"/>
      <c r="AQ413" s="24"/>
      <c r="AR413" s="24"/>
      <c r="AS413" s="24"/>
    </row>
    <row r="414" spans="1:45" x14ac:dyDescent="0.25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G414" s="24"/>
      <c r="AH414" s="24"/>
      <c r="AK414" s="24"/>
      <c r="AL414" s="24"/>
      <c r="AM414" s="24"/>
      <c r="AN414" s="24"/>
      <c r="AO414" s="24"/>
      <c r="AP414" s="24"/>
      <c r="AQ414" s="24"/>
      <c r="AR414" s="24"/>
      <c r="AS414" s="24"/>
    </row>
    <row r="415" spans="1:45" x14ac:dyDescent="0.25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G415" s="24"/>
      <c r="AH415" s="24"/>
      <c r="AK415" s="24"/>
      <c r="AL415" s="24"/>
      <c r="AM415" s="24"/>
      <c r="AN415" s="24"/>
      <c r="AO415" s="24"/>
      <c r="AP415" s="24"/>
      <c r="AQ415" s="24"/>
      <c r="AR415" s="24"/>
      <c r="AS415" s="24"/>
    </row>
    <row r="416" spans="1:45" x14ac:dyDescent="0.25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G416" s="24"/>
      <c r="AH416" s="24"/>
      <c r="AK416" s="24"/>
      <c r="AL416" s="24"/>
      <c r="AM416" s="24"/>
      <c r="AN416" s="24"/>
      <c r="AO416" s="24"/>
      <c r="AP416" s="24"/>
      <c r="AQ416" s="24"/>
      <c r="AR416" s="24"/>
      <c r="AS416" s="24"/>
    </row>
    <row r="417" spans="1:45" x14ac:dyDescent="0.25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G417" s="24"/>
      <c r="AH417" s="24"/>
      <c r="AK417" s="24"/>
      <c r="AL417" s="24"/>
      <c r="AM417" s="24"/>
      <c r="AN417" s="24"/>
      <c r="AO417" s="24"/>
      <c r="AP417" s="24"/>
      <c r="AQ417" s="24"/>
      <c r="AR417" s="24"/>
      <c r="AS417" s="24"/>
    </row>
    <row r="418" spans="1:45" x14ac:dyDescent="0.25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G418" s="24"/>
      <c r="AH418" s="24"/>
      <c r="AK418" s="24"/>
      <c r="AL418" s="24"/>
      <c r="AM418" s="24"/>
      <c r="AN418" s="24"/>
      <c r="AO418" s="24"/>
      <c r="AP418" s="24"/>
      <c r="AQ418" s="24"/>
      <c r="AR418" s="24"/>
      <c r="AS418" s="24"/>
    </row>
    <row r="419" spans="1:45" x14ac:dyDescent="0.25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G419" s="24"/>
      <c r="AH419" s="24"/>
      <c r="AK419" s="24"/>
      <c r="AL419" s="24"/>
      <c r="AM419" s="24"/>
      <c r="AN419" s="24"/>
      <c r="AO419" s="24"/>
      <c r="AP419" s="24"/>
      <c r="AQ419" s="24"/>
      <c r="AR419" s="24"/>
      <c r="AS419" s="24"/>
    </row>
    <row r="420" spans="1:45" x14ac:dyDescent="0.25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G420" s="24"/>
      <c r="AH420" s="24"/>
      <c r="AK420" s="24"/>
      <c r="AL420" s="24"/>
      <c r="AM420" s="24"/>
      <c r="AN420" s="24"/>
      <c r="AO420" s="24"/>
      <c r="AP420" s="24"/>
      <c r="AQ420" s="24"/>
      <c r="AR420" s="24"/>
      <c r="AS420" s="24"/>
    </row>
    <row r="421" spans="1:45" x14ac:dyDescent="0.2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G421" s="24"/>
      <c r="AH421" s="24"/>
      <c r="AK421" s="24"/>
      <c r="AL421" s="24"/>
      <c r="AM421" s="24"/>
      <c r="AN421" s="24"/>
      <c r="AO421" s="24"/>
      <c r="AP421" s="24"/>
      <c r="AQ421" s="24"/>
      <c r="AR421" s="24"/>
      <c r="AS421" s="24"/>
    </row>
    <row r="422" spans="1:45" x14ac:dyDescent="0.25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G422" s="24"/>
      <c r="AH422" s="24"/>
      <c r="AK422" s="24"/>
      <c r="AL422" s="24"/>
      <c r="AM422" s="24"/>
      <c r="AN422" s="24"/>
      <c r="AO422" s="24"/>
      <c r="AP422" s="24"/>
      <c r="AQ422" s="24"/>
      <c r="AR422" s="24"/>
      <c r="AS422" s="24"/>
    </row>
    <row r="423" spans="1:45" x14ac:dyDescent="0.25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G423" s="24"/>
      <c r="AH423" s="24"/>
      <c r="AK423" s="24"/>
      <c r="AL423" s="24"/>
      <c r="AM423" s="24"/>
      <c r="AN423" s="24"/>
      <c r="AO423" s="24"/>
      <c r="AP423" s="24"/>
      <c r="AQ423" s="24"/>
      <c r="AR423" s="24"/>
      <c r="AS423" s="24"/>
    </row>
    <row r="424" spans="1:45" x14ac:dyDescent="0.25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G424" s="24"/>
      <c r="AH424" s="24"/>
      <c r="AK424" s="24"/>
      <c r="AL424" s="24"/>
      <c r="AM424" s="24"/>
      <c r="AN424" s="24"/>
      <c r="AO424" s="24"/>
      <c r="AP424" s="24"/>
      <c r="AQ424" s="24"/>
      <c r="AR424" s="24"/>
      <c r="AS424" s="24"/>
    </row>
    <row r="425" spans="1:45" x14ac:dyDescent="0.2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G425" s="24"/>
      <c r="AH425" s="24"/>
      <c r="AK425" s="24"/>
      <c r="AL425" s="24"/>
      <c r="AM425" s="24"/>
      <c r="AN425" s="24"/>
      <c r="AO425" s="24"/>
      <c r="AP425" s="24"/>
      <c r="AQ425" s="24"/>
      <c r="AR425" s="24"/>
      <c r="AS425" s="24"/>
    </row>
    <row r="426" spans="1:45" x14ac:dyDescent="0.25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G426" s="24"/>
      <c r="AH426" s="24"/>
      <c r="AK426" s="24"/>
      <c r="AL426" s="24"/>
      <c r="AM426" s="24"/>
      <c r="AN426" s="24"/>
      <c r="AO426" s="24"/>
      <c r="AP426" s="24"/>
      <c r="AQ426" s="24"/>
      <c r="AR426" s="24"/>
      <c r="AS426" s="24"/>
    </row>
    <row r="427" spans="1:45" x14ac:dyDescent="0.25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G427" s="24"/>
      <c r="AH427" s="24"/>
      <c r="AK427" s="24"/>
      <c r="AL427" s="24"/>
      <c r="AM427" s="24"/>
      <c r="AN427" s="24"/>
      <c r="AO427" s="24"/>
      <c r="AP427" s="24"/>
      <c r="AQ427" s="24"/>
      <c r="AR427" s="24"/>
      <c r="AS427" s="24"/>
    </row>
    <row r="428" spans="1:45" x14ac:dyDescent="0.25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G428" s="24"/>
      <c r="AH428" s="24"/>
      <c r="AK428" s="24"/>
      <c r="AL428" s="24"/>
      <c r="AM428" s="24"/>
      <c r="AN428" s="24"/>
      <c r="AO428" s="24"/>
      <c r="AP428" s="24"/>
      <c r="AQ428" s="24"/>
      <c r="AR428" s="24"/>
      <c r="AS428" s="24"/>
    </row>
    <row r="429" spans="1:45" x14ac:dyDescent="0.25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G429" s="24"/>
      <c r="AH429" s="24"/>
      <c r="AK429" s="24"/>
      <c r="AL429" s="24"/>
      <c r="AM429" s="24"/>
      <c r="AN429" s="24"/>
      <c r="AO429" s="24"/>
      <c r="AP429" s="24"/>
      <c r="AQ429" s="24"/>
      <c r="AR429" s="24"/>
      <c r="AS429" s="24"/>
    </row>
    <row r="430" spans="1:45" x14ac:dyDescent="0.25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G430" s="24"/>
      <c r="AH430" s="24"/>
      <c r="AK430" s="24"/>
      <c r="AL430" s="24"/>
      <c r="AM430" s="24"/>
      <c r="AN430" s="24"/>
      <c r="AO430" s="24"/>
      <c r="AP430" s="24"/>
      <c r="AQ430" s="24"/>
      <c r="AR430" s="24"/>
      <c r="AS430" s="24"/>
    </row>
    <row r="431" spans="1:45" x14ac:dyDescent="0.25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G431" s="24"/>
      <c r="AH431" s="24"/>
      <c r="AK431" s="24"/>
      <c r="AL431" s="24"/>
      <c r="AM431" s="24"/>
      <c r="AN431" s="24"/>
      <c r="AO431" s="24"/>
      <c r="AP431" s="24"/>
      <c r="AQ431" s="24"/>
      <c r="AR431" s="24"/>
      <c r="AS431" s="24"/>
    </row>
    <row r="432" spans="1:45" x14ac:dyDescent="0.25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G432" s="24"/>
      <c r="AH432" s="24"/>
      <c r="AK432" s="24"/>
      <c r="AL432" s="24"/>
      <c r="AM432" s="24"/>
      <c r="AN432" s="24"/>
      <c r="AO432" s="24"/>
      <c r="AP432" s="24"/>
      <c r="AQ432" s="24"/>
      <c r="AR432" s="24"/>
      <c r="AS432" s="24"/>
    </row>
    <row r="433" spans="1:45" x14ac:dyDescent="0.25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G433" s="24"/>
      <c r="AH433" s="24"/>
      <c r="AK433" s="24"/>
      <c r="AL433" s="24"/>
      <c r="AM433" s="24"/>
      <c r="AN433" s="24"/>
      <c r="AO433" s="24"/>
      <c r="AP433" s="24"/>
      <c r="AQ433" s="24"/>
      <c r="AR433" s="24"/>
      <c r="AS433" s="24"/>
    </row>
    <row r="434" spans="1:45" x14ac:dyDescent="0.25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G434" s="24"/>
      <c r="AH434" s="24"/>
      <c r="AK434" s="24"/>
      <c r="AL434" s="24"/>
      <c r="AM434" s="24"/>
      <c r="AN434" s="24"/>
      <c r="AO434" s="24"/>
      <c r="AP434" s="24"/>
      <c r="AQ434" s="24"/>
      <c r="AR434" s="24"/>
      <c r="AS434" s="24"/>
    </row>
    <row r="435" spans="1:45" x14ac:dyDescent="0.25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G435" s="24"/>
      <c r="AH435" s="24"/>
      <c r="AK435" s="24"/>
      <c r="AL435" s="24"/>
      <c r="AM435" s="24"/>
      <c r="AN435" s="24"/>
      <c r="AO435" s="24"/>
      <c r="AP435" s="24"/>
      <c r="AQ435" s="24"/>
      <c r="AR435" s="24"/>
      <c r="AS435" s="24"/>
    </row>
    <row r="436" spans="1:45" x14ac:dyDescent="0.25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G436" s="24"/>
      <c r="AH436" s="24"/>
      <c r="AK436" s="24"/>
      <c r="AL436" s="24"/>
      <c r="AM436" s="24"/>
      <c r="AN436" s="24"/>
      <c r="AO436" s="24"/>
      <c r="AP436" s="24"/>
      <c r="AQ436" s="24"/>
      <c r="AR436" s="24"/>
      <c r="AS436" s="24"/>
    </row>
    <row r="437" spans="1:45" x14ac:dyDescent="0.25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G437" s="24"/>
      <c r="AH437" s="24"/>
      <c r="AK437" s="24"/>
      <c r="AL437" s="24"/>
      <c r="AM437" s="24"/>
      <c r="AN437" s="24"/>
      <c r="AO437" s="24"/>
      <c r="AP437" s="24"/>
      <c r="AQ437" s="24"/>
      <c r="AR437" s="24"/>
      <c r="AS437" s="24"/>
    </row>
    <row r="438" spans="1:45" x14ac:dyDescent="0.25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G438" s="24"/>
      <c r="AH438" s="24"/>
      <c r="AK438" s="24"/>
      <c r="AL438" s="24"/>
      <c r="AM438" s="24"/>
      <c r="AN438" s="24"/>
      <c r="AO438" s="24"/>
      <c r="AP438" s="24"/>
      <c r="AQ438" s="24"/>
      <c r="AR438" s="24"/>
      <c r="AS438" s="24"/>
    </row>
    <row r="439" spans="1:45" x14ac:dyDescent="0.25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G439" s="24"/>
      <c r="AH439" s="24"/>
      <c r="AK439" s="24"/>
      <c r="AL439" s="24"/>
      <c r="AM439" s="24"/>
      <c r="AN439" s="24"/>
      <c r="AO439" s="24"/>
      <c r="AP439" s="24"/>
      <c r="AQ439" s="24"/>
      <c r="AR439" s="24"/>
      <c r="AS439" s="24"/>
    </row>
    <row r="440" spans="1:45" x14ac:dyDescent="0.2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G440" s="24"/>
      <c r="AH440" s="24"/>
      <c r="AK440" s="24"/>
      <c r="AL440" s="24"/>
      <c r="AM440" s="24"/>
      <c r="AN440" s="24"/>
      <c r="AO440" s="24"/>
      <c r="AP440" s="24"/>
      <c r="AQ440" s="24"/>
      <c r="AR440" s="24"/>
      <c r="AS440" s="24"/>
    </row>
    <row r="441" spans="1:45" x14ac:dyDescent="0.25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G441" s="24"/>
      <c r="AH441" s="24"/>
      <c r="AK441" s="24"/>
      <c r="AL441" s="24"/>
      <c r="AM441" s="24"/>
      <c r="AN441" s="24"/>
      <c r="AO441" s="24"/>
      <c r="AP441" s="24"/>
      <c r="AQ441" s="24"/>
      <c r="AR441" s="24"/>
      <c r="AS441" s="24"/>
    </row>
    <row r="442" spans="1:45" x14ac:dyDescent="0.25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G442" s="24"/>
      <c r="AH442" s="24"/>
      <c r="AK442" s="24"/>
      <c r="AL442" s="24"/>
      <c r="AM442" s="24"/>
      <c r="AN442" s="24"/>
      <c r="AO442" s="24"/>
      <c r="AP442" s="24"/>
      <c r="AQ442" s="24"/>
      <c r="AR442" s="24"/>
      <c r="AS442" s="24"/>
    </row>
    <row r="443" spans="1:45" x14ac:dyDescent="0.25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G443" s="24"/>
      <c r="AH443" s="24"/>
      <c r="AK443" s="24"/>
      <c r="AL443" s="24"/>
      <c r="AM443" s="24"/>
      <c r="AN443" s="24"/>
      <c r="AO443" s="24"/>
      <c r="AP443" s="24"/>
      <c r="AQ443" s="24"/>
      <c r="AR443" s="24"/>
      <c r="AS443" s="24"/>
    </row>
    <row r="444" spans="1:45" x14ac:dyDescent="0.25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G444" s="24"/>
      <c r="AH444" s="24"/>
      <c r="AK444" s="24"/>
      <c r="AL444" s="24"/>
      <c r="AM444" s="24"/>
      <c r="AN444" s="24"/>
      <c r="AO444" s="24"/>
      <c r="AP444" s="24"/>
      <c r="AQ444" s="24"/>
      <c r="AR444" s="24"/>
      <c r="AS444" s="24"/>
    </row>
    <row r="445" spans="1:45" x14ac:dyDescent="0.25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G445" s="24"/>
      <c r="AH445" s="24"/>
      <c r="AK445" s="24"/>
      <c r="AL445" s="24"/>
      <c r="AM445" s="24"/>
      <c r="AN445" s="24"/>
      <c r="AO445" s="24"/>
      <c r="AP445" s="24"/>
      <c r="AQ445" s="24"/>
      <c r="AR445" s="24"/>
      <c r="AS445" s="24"/>
    </row>
    <row r="446" spans="1:45" x14ac:dyDescent="0.25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G446" s="24"/>
      <c r="AH446" s="24"/>
      <c r="AK446" s="24"/>
      <c r="AL446" s="24"/>
      <c r="AM446" s="24"/>
      <c r="AN446" s="24"/>
      <c r="AO446" s="24"/>
      <c r="AP446" s="24"/>
      <c r="AQ446" s="24"/>
      <c r="AR446" s="24"/>
      <c r="AS446" s="24"/>
    </row>
    <row r="447" spans="1:45" x14ac:dyDescent="0.25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G447" s="24"/>
      <c r="AH447" s="24"/>
      <c r="AK447" s="24"/>
      <c r="AL447" s="24"/>
      <c r="AM447" s="24"/>
      <c r="AN447" s="24"/>
      <c r="AO447" s="24"/>
      <c r="AP447" s="24"/>
      <c r="AQ447" s="24"/>
      <c r="AR447" s="24"/>
      <c r="AS447" s="24"/>
    </row>
    <row r="448" spans="1:45" x14ac:dyDescent="0.25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G448" s="24"/>
      <c r="AH448" s="24"/>
      <c r="AK448" s="24"/>
      <c r="AL448" s="24"/>
      <c r="AM448" s="24"/>
      <c r="AN448" s="24"/>
      <c r="AO448" s="24"/>
      <c r="AP448" s="24"/>
      <c r="AQ448" s="24"/>
      <c r="AR448" s="24"/>
      <c r="AS448" s="24"/>
    </row>
    <row r="449" spans="1:45" x14ac:dyDescent="0.25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G449" s="24"/>
      <c r="AH449" s="24"/>
      <c r="AK449" s="24"/>
      <c r="AL449" s="24"/>
      <c r="AM449" s="24"/>
      <c r="AN449" s="24"/>
      <c r="AO449" s="24"/>
      <c r="AP449" s="24"/>
      <c r="AQ449" s="24"/>
      <c r="AR449" s="24"/>
      <c r="AS449" s="24"/>
    </row>
    <row r="450" spans="1:45" x14ac:dyDescent="0.25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G450" s="24"/>
      <c r="AH450" s="24"/>
      <c r="AK450" s="24"/>
      <c r="AL450" s="24"/>
      <c r="AM450" s="24"/>
      <c r="AN450" s="24"/>
      <c r="AO450" s="24"/>
      <c r="AP450" s="24"/>
      <c r="AQ450" s="24"/>
      <c r="AR450" s="24"/>
      <c r="AS450" s="24"/>
    </row>
    <row r="451" spans="1:45" x14ac:dyDescent="0.25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G451" s="24"/>
      <c r="AH451" s="24"/>
      <c r="AK451" s="24"/>
      <c r="AL451" s="24"/>
      <c r="AM451" s="24"/>
      <c r="AN451" s="24"/>
      <c r="AO451" s="24"/>
      <c r="AP451" s="24"/>
      <c r="AQ451" s="24"/>
      <c r="AR451" s="24"/>
      <c r="AS451" s="24"/>
    </row>
    <row r="452" spans="1:45" x14ac:dyDescent="0.25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G452" s="24"/>
      <c r="AH452" s="24"/>
      <c r="AK452" s="24"/>
      <c r="AL452" s="24"/>
      <c r="AM452" s="24"/>
      <c r="AN452" s="24"/>
      <c r="AO452" s="24"/>
      <c r="AP452" s="24"/>
      <c r="AQ452" s="24"/>
      <c r="AR452" s="24"/>
      <c r="AS452" s="24"/>
    </row>
    <row r="453" spans="1:45" x14ac:dyDescent="0.25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G453" s="24"/>
      <c r="AH453" s="24"/>
      <c r="AK453" s="24"/>
      <c r="AL453" s="24"/>
      <c r="AM453" s="24"/>
      <c r="AN453" s="24"/>
      <c r="AO453" s="24"/>
      <c r="AP453" s="24"/>
      <c r="AQ453" s="24"/>
      <c r="AR453" s="24"/>
      <c r="AS453" s="24"/>
    </row>
    <row r="454" spans="1:45" x14ac:dyDescent="0.25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G454" s="24"/>
      <c r="AH454" s="24"/>
      <c r="AK454" s="24"/>
      <c r="AL454" s="24"/>
      <c r="AM454" s="24"/>
      <c r="AN454" s="24"/>
      <c r="AO454" s="24"/>
      <c r="AP454" s="24"/>
      <c r="AQ454" s="24"/>
      <c r="AR454" s="24"/>
      <c r="AS454" s="24"/>
    </row>
    <row r="455" spans="1:45" x14ac:dyDescent="0.2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G455" s="24"/>
      <c r="AH455" s="24"/>
      <c r="AK455" s="24"/>
      <c r="AL455" s="24"/>
      <c r="AM455" s="24"/>
      <c r="AN455" s="24"/>
      <c r="AO455" s="24"/>
      <c r="AP455" s="24"/>
      <c r="AQ455" s="24"/>
      <c r="AR455" s="24"/>
      <c r="AS455" s="24"/>
    </row>
    <row r="456" spans="1:45" x14ac:dyDescent="0.25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G456" s="24"/>
      <c r="AH456" s="24"/>
      <c r="AK456" s="24"/>
      <c r="AL456" s="24"/>
      <c r="AM456" s="24"/>
      <c r="AN456" s="24"/>
      <c r="AO456" s="24"/>
      <c r="AP456" s="24"/>
      <c r="AQ456" s="24"/>
      <c r="AR456" s="24"/>
      <c r="AS456" s="24"/>
    </row>
    <row r="457" spans="1:45" x14ac:dyDescent="0.25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G457" s="24"/>
      <c r="AH457" s="24"/>
      <c r="AK457" s="24"/>
      <c r="AL457" s="24"/>
      <c r="AM457" s="24"/>
      <c r="AN457" s="24"/>
      <c r="AO457" s="24"/>
      <c r="AP457" s="24"/>
      <c r="AQ457" s="24"/>
      <c r="AR457" s="24"/>
      <c r="AS457" s="24"/>
    </row>
    <row r="458" spans="1:45" x14ac:dyDescent="0.25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G458" s="24"/>
      <c r="AH458" s="24"/>
      <c r="AK458" s="24"/>
      <c r="AL458" s="24"/>
      <c r="AM458" s="24"/>
      <c r="AN458" s="24"/>
      <c r="AO458" s="24"/>
      <c r="AP458" s="24"/>
      <c r="AQ458" s="24"/>
      <c r="AR458" s="24"/>
      <c r="AS458" s="24"/>
    </row>
    <row r="459" spans="1:45" x14ac:dyDescent="0.25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G459" s="24"/>
      <c r="AH459" s="24"/>
      <c r="AK459" s="24"/>
      <c r="AL459" s="24"/>
      <c r="AM459" s="24"/>
      <c r="AN459" s="24"/>
      <c r="AO459" s="24"/>
      <c r="AP459" s="24"/>
      <c r="AQ459" s="24"/>
      <c r="AR459" s="24"/>
      <c r="AS459" s="24"/>
    </row>
    <row r="460" spans="1:45" x14ac:dyDescent="0.25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G460" s="24"/>
      <c r="AH460" s="24"/>
      <c r="AK460" s="24"/>
      <c r="AL460" s="24"/>
      <c r="AM460" s="24"/>
      <c r="AN460" s="24"/>
      <c r="AO460" s="24"/>
      <c r="AP460" s="24"/>
      <c r="AQ460" s="24"/>
      <c r="AR460" s="24"/>
      <c r="AS460" s="24"/>
    </row>
    <row r="461" spans="1:45" x14ac:dyDescent="0.25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G461" s="24"/>
      <c r="AH461" s="24"/>
      <c r="AK461" s="24"/>
      <c r="AL461" s="24"/>
      <c r="AM461" s="24"/>
      <c r="AN461" s="24"/>
      <c r="AO461" s="24"/>
      <c r="AP461" s="24"/>
      <c r="AQ461" s="24"/>
      <c r="AR461" s="24"/>
      <c r="AS461" s="24"/>
    </row>
    <row r="462" spans="1:45" x14ac:dyDescent="0.25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G462" s="24"/>
      <c r="AH462" s="24"/>
      <c r="AK462" s="24"/>
      <c r="AL462" s="24"/>
      <c r="AM462" s="24"/>
      <c r="AN462" s="24"/>
      <c r="AO462" s="24"/>
      <c r="AP462" s="24"/>
      <c r="AQ462" s="24"/>
      <c r="AR462" s="24"/>
      <c r="AS462" s="24"/>
    </row>
    <row r="463" spans="1:45" x14ac:dyDescent="0.25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G463" s="24"/>
      <c r="AH463" s="24"/>
      <c r="AK463" s="24"/>
      <c r="AL463" s="24"/>
      <c r="AM463" s="24"/>
      <c r="AN463" s="24"/>
      <c r="AO463" s="24"/>
      <c r="AP463" s="24"/>
      <c r="AQ463" s="24"/>
      <c r="AR463" s="24"/>
      <c r="AS463" s="24"/>
    </row>
    <row r="464" spans="1:45" x14ac:dyDescent="0.25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G464" s="24"/>
      <c r="AH464" s="24"/>
      <c r="AK464" s="24"/>
      <c r="AL464" s="24"/>
      <c r="AM464" s="24"/>
      <c r="AN464" s="24"/>
      <c r="AO464" s="24"/>
      <c r="AP464" s="24"/>
      <c r="AQ464" s="24"/>
      <c r="AR464" s="24"/>
      <c r="AS464" s="24"/>
    </row>
    <row r="465" spans="1:45" x14ac:dyDescent="0.25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G465" s="24"/>
      <c r="AH465" s="24"/>
      <c r="AK465" s="24"/>
      <c r="AL465" s="24"/>
      <c r="AM465" s="24"/>
      <c r="AN465" s="24"/>
      <c r="AO465" s="24"/>
      <c r="AP465" s="24"/>
      <c r="AQ465" s="24"/>
      <c r="AR465" s="24"/>
      <c r="AS465" s="24"/>
    </row>
    <row r="466" spans="1:45" x14ac:dyDescent="0.25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G466" s="24"/>
      <c r="AH466" s="24"/>
      <c r="AK466" s="24"/>
      <c r="AL466" s="24"/>
      <c r="AM466" s="24"/>
      <c r="AN466" s="24"/>
      <c r="AO466" s="24"/>
      <c r="AP466" s="24"/>
      <c r="AQ466" s="24"/>
      <c r="AR466" s="24"/>
      <c r="AS466" s="24"/>
    </row>
    <row r="467" spans="1:45" x14ac:dyDescent="0.25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G467" s="24"/>
      <c r="AH467" s="24"/>
      <c r="AK467" s="24"/>
      <c r="AL467" s="24"/>
      <c r="AM467" s="24"/>
      <c r="AN467" s="24"/>
      <c r="AO467" s="24"/>
      <c r="AP467" s="24"/>
      <c r="AQ467" s="24"/>
      <c r="AR467" s="24"/>
      <c r="AS467" s="24"/>
    </row>
    <row r="468" spans="1:45" x14ac:dyDescent="0.25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G468" s="24"/>
      <c r="AH468" s="24"/>
      <c r="AK468" s="24"/>
      <c r="AL468" s="24"/>
      <c r="AM468" s="24"/>
      <c r="AN468" s="24"/>
      <c r="AO468" s="24"/>
      <c r="AP468" s="24"/>
      <c r="AQ468" s="24"/>
      <c r="AR468" s="24"/>
      <c r="AS468" s="24"/>
    </row>
    <row r="469" spans="1:45" x14ac:dyDescent="0.25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G469" s="24"/>
      <c r="AH469" s="24"/>
      <c r="AK469" s="24"/>
      <c r="AL469" s="24"/>
      <c r="AM469" s="24"/>
      <c r="AN469" s="24"/>
      <c r="AO469" s="24"/>
      <c r="AP469" s="24"/>
      <c r="AQ469" s="24"/>
      <c r="AR469" s="24"/>
      <c r="AS469" s="24"/>
    </row>
    <row r="470" spans="1:45" x14ac:dyDescent="0.2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G470" s="24"/>
      <c r="AH470" s="24"/>
      <c r="AK470" s="24"/>
      <c r="AL470" s="24"/>
      <c r="AM470" s="24"/>
      <c r="AN470" s="24"/>
      <c r="AO470" s="24"/>
      <c r="AP470" s="24"/>
      <c r="AQ470" s="24"/>
      <c r="AR470" s="24"/>
      <c r="AS470" s="24"/>
    </row>
    <row r="471" spans="1:45" x14ac:dyDescent="0.25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G471" s="24"/>
      <c r="AH471" s="24"/>
      <c r="AK471" s="24"/>
      <c r="AL471" s="24"/>
      <c r="AM471" s="24"/>
      <c r="AN471" s="24"/>
      <c r="AO471" s="24"/>
      <c r="AP471" s="24"/>
      <c r="AQ471" s="24"/>
      <c r="AR471" s="24"/>
      <c r="AS471" s="24"/>
    </row>
    <row r="472" spans="1:45" x14ac:dyDescent="0.25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G472" s="24"/>
      <c r="AH472" s="24"/>
      <c r="AK472" s="24"/>
      <c r="AL472" s="24"/>
      <c r="AM472" s="24"/>
      <c r="AN472" s="24"/>
      <c r="AO472" s="24"/>
      <c r="AP472" s="24"/>
      <c r="AQ472" s="24"/>
      <c r="AR472" s="24"/>
      <c r="AS472" s="24"/>
    </row>
    <row r="473" spans="1:45" x14ac:dyDescent="0.25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G473" s="24"/>
      <c r="AH473" s="24"/>
      <c r="AK473" s="24"/>
      <c r="AL473" s="24"/>
      <c r="AM473" s="24"/>
      <c r="AN473" s="24"/>
      <c r="AO473" s="24"/>
      <c r="AP473" s="24"/>
      <c r="AQ473" s="24"/>
      <c r="AR473" s="24"/>
      <c r="AS473" s="24"/>
    </row>
    <row r="474" spans="1:45" x14ac:dyDescent="0.25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G474" s="24"/>
      <c r="AH474" s="24"/>
      <c r="AK474" s="24"/>
      <c r="AL474" s="24"/>
      <c r="AM474" s="24"/>
      <c r="AN474" s="24"/>
      <c r="AO474" s="24"/>
      <c r="AP474" s="24"/>
      <c r="AQ474" s="24"/>
      <c r="AR474" s="24"/>
      <c r="AS474" s="24"/>
    </row>
    <row r="475" spans="1:45" x14ac:dyDescent="0.25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G475" s="24"/>
      <c r="AH475" s="24"/>
      <c r="AK475" s="24"/>
      <c r="AL475" s="24"/>
      <c r="AM475" s="24"/>
      <c r="AN475" s="24"/>
      <c r="AO475" s="24"/>
      <c r="AP475" s="24"/>
      <c r="AQ475" s="24"/>
      <c r="AR475" s="24"/>
      <c r="AS475" s="24"/>
    </row>
    <row r="476" spans="1:45" x14ac:dyDescent="0.25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G476" s="24"/>
      <c r="AH476" s="24"/>
      <c r="AK476" s="24"/>
      <c r="AL476" s="24"/>
      <c r="AM476" s="24"/>
      <c r="AN476" s="24"/>
      <c r="AO476" s="24"/>
      <c r="AP476" s="24"/>
      <c r="AQ476" s="24"/>
      <c r="AR476" s="24"/>
      <c r="AS476" s="24"/>
    </row>
    <row r="477" spans="1:45" x14ac:dyDescent="0.25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G477" s="24"/>
      <c r="AH477" s="24"/>
      <c r="AK477" s="24"/>
      <c r="AL477" s="24"/>
      <c r="AM477" s="24"/>
      <c r="AN477" s="24"/>
      <c r="AO477" s="24"/>
      <c r="AP477" s="24"/>
      <c r="AQ477" s="24"/>
      <c r="AR477" s="24"/>
      <c r="AS477" s="24"/>
    </row>
    <row r="478" spans="1:45" x14ac:dyDescent="0.25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G478" s="24"/>
      <c r="AH478" s="24"/>
      <c r="AK478" s="24"/>
      <c r="AL478" s="24"/>
      <c r="AM478" s="24"/>
      <c r="AN478" s="24"/>
      <c r="AO478" s="24"/>
      <c r="AP478" s="24"/>
      <c r="AQ478" s="24"/>
      <c r="AR478" s="24"/>
      <c r="AS478" s="24"/>
    </row>
    <row r="479" spans="1:45" x14ac:dyDescent="0.25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G479" s="24"/>
      <c r="AH479" s="24"/>
      <c r="AK479" s="24"/>
      <c r="AL479" s="24"/>
      <c r="AM479" s="24"/>
      <c r="AN479" s="24"/>
      <c r="AO479" s="24"/>
      <c r="AP479" s="24"/>
      <c r="AQ479" s="24"/>
      <c r="AR479" s="24"/>
      <c r="AS479" s="24"/>
    </row>
    <row r="480" spans="1:45" x14ac:dyDescent="0.25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G480" s="24"/>
      <c r="AH480" s="24"/>
      <c r="AK480" s="24"/>
      <c r="AL480" s="24"/>
      <c r="AM480" s="24"/>
      <c r="AN480" s="24"/>
      <c r="AO480" s="24"/>
      <c r="AP480" s="24"/>
      <c r="AQ480" s="24"/>
      <c r="AR480" s="24"/>
      <c r="AS480" s="24"/>
    </row>
    <row r="481" spans="1:45" x14ac:dyDescent="0.25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G481" s="24"/>
      <c r="AH481" s="24"/>
      <c r="AK481" s="24"/>
      <c r="AL481" s="24"/>
      <c r="AM481" s="24"/>
      <c r="AN481" s="24"/>
      <c r="AO481" s="24"/>
      <c r="AP481" s="24"/>
      <c r="AQ481" s="24"/>
      <c r="AR481" s="24"/>
      <c r="AS481" s="24"/>
    </row>
    <row r="482" spans="1:45" x14ac:dyDescent="0.25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G482" s="24"/>
      <c r="AH482" s="24"/>
      <c r="AK482" s="24"/>
      <c r="AL482" s="24"/>
      <c r="AM482" s="24"/>
      <c r="AN482" s="24"/>
      <c r="AO482" s="24"/>
      <c r="AP482" s="24"/>
      <c r="AQ482" s="24"/>
      <c r="AR482" s="24"/>
      <c r="AS482" s="24"/>
    </row>
    <row r="483" spans="1:45" x14ac:dyDescent="0.25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G483" s="24"/>
      <c r="AH483" s="24"/>
      <c r="AK483" s="24"/>
      <c r="AL483" s="24"/>
      <c r="AM483" s="24"/>
      <c r="AN483" s="24"/>
      <c r="AO483" s="24"/>
      <c r="AP483" s="24"/>
      <c r="AQ483" s="24"/>
      <c r="AR483" s="24"/>
      <c r="AS483" s="24"/>
    </row>
    <row r="484" spans="1:45" x14ac:dyDescent="0.25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G484" s="24"/>
      <c r="AH484" s="24"/>
      <c r="AK484" s="24"/>
      <c r="AL484" s="24"/>
      <c r="AM484" s="24"/>
      <c r="AN484" s="24"/>
      <c r="AO484" s="24"/>
      <c r="AP484" s="24"/>
      <c r="AQ484" s="24"/>
      <c r="AR484" s="24"/>
      <c r="AS484" s="24"/>
    </row>
    <row r="485" spans="1:45" x14ac:dyDescent="0.2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G485" s="24"/>
      <c r="AH485" s="24"/>
      <c r="AK485" s="24"/>
      <c r="AL485" s="24"/>
      <c r="AM485" s="24"/>
      <c r="AN485" s="24"/>
      <c r="AO485" s="24"/>
      <c r="AP485" s="24"/>
      <c r="AQ485" s="24"/>
      <c r="AR485" s="24"/>
      <c r="AS485" s="24"/>
    </row>
    <row r="486" spans="1:45" x14ac:dyDescent="0.25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G486" s="24"/>
      <c r="AH486" s="24"/>
      <c r="AK486" s="24"/>
      <c r="AL486" s="24"/>
      <c r="AM486" s="24"/>
      <c r="AN486" s="24"/>
      <c r="AO486" s="24"/>
      <c r="AP486" s="24"/>
      <c r="AQ486" s="24"/>
      <c r="AR486" s="24"/>
      <c r="AS486" s="24"/>
    </row>
    <row r="487" spans="1:45" x14ac:dyDescent="0.25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G487" s="24"/>
      <c r="AH487" s="24"/>
      <c r="AK487" s="24"/>
      <c r="AL487" s="24"/>
      <c r="AM487" s="24"/>
      <c r="AN487" s="24"/>
      <c r="AO487" s="24"/>
      <c r="AP487" s="24"/>
      <c r="AQ487" s="24"/>
      <c r="AR487" s="24"/>
      <c r="AS487" s="24"/>
    </row>
    <row r="488" spans="1:45" x14ac:dyDescent="0.25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G488" s="24"/>
      <c r="AH488" s="24"/>
      <c r="AK488" s="24"/>
      <c r="AL488" s="24"/>
      <c r="AM488" s="24"/>
      <c r="AN488" s="24"/>
      <c r="AO488" s="24"/>
      <c r="AP488" s="24"/>
      <c r="AQ488" s="24"/>
      <c r="AR488" s="24"/>
      <c r="AS488" s="24"/>
    </row>
    <row r="489" spans="1:45" x14ac:dyDescent="0.25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G489" s="24"/>
      <c r="AH489" s="24"/>
      <c r="AK489" s="24"/>
      <c r="AL489" s="24"/>
      <c r="AM489" s="24"/>
      <c r="AN489" s="24"/>
      <c r="AO489" s="24"/>
      <c r="AP489" s="24"/>
      <c r="AQ489" s="24"/>
      <c r="AR489" s="24"/>
      <c r="AS489" s="24"/>
    </row>
    <row r="490" spans="1:45" x14ac:dyDescent="0.25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G490" s="24"/>
      <c r="AH490" s="24"/>
      <c r="AK490" s="24"/>
      <c r="AL490" s="24"/>
      <c r="AM490" s="24"/>
      <c r="AN490" s="24"/>
      <c r="AO490" s="24"/>
      <c r="AP490" s="24"/>
      <c r="AQ490" s="24"/>
      <c r="AR490" s="24"/>
      <c r="AS490" s="24"/>
    </row>
    <row r="491" spans="1:45" x14ac:dyDescent="0.25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G491" s="24"/>
      <c r="AH491" s="24"/>
      <c r="AK491" s="24"/>
      <c r="AL491" s="24"/>
      <c r="AM491" s="24"/>
      <c r="AN491" s="24"/>
      <c r="AO491" s="24"/>
      <c r="AP491" s="24"/>
      <c r="AQ491" s="24"/>
      <c r="AR491" s="24"/>
      <c r="AS491" s="24"/>
    </row>
    <row r="492" spans="1:45" x14ac:dyDescent="0.25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G492" s="24"/>
      <c r="AH492" s="24"/>
      <c r="AK492" s="24"/>
      <c r="AL492" s="24"/>
      <c r="AM492" s="24"/>
      <c r="AN492" s="24"/>
      <c r="AO492" s="24"/>
      <c r="AP492" s="24"/>
      <c r="AQ492" s="24"/>
      <c r="AR492" s="24"/>
      <c r="AS492" s="24"/>
    </row>
    <row r="493" spans="1:45" x14ac:dyDescent="0.25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G493" s="24"/>
      <c r="AH493" s="24"/>
      <c r="AK493" s="24"/>
      <c r="AL493" s="24"/>
      <c r="AM493" s="24"/>
      <c r="AN493" s="24"/>
      <c r="AO493" s="24"/>
      <c r="AP493" s="24"/>
      <c r="AQ493" s="24"/>
      <c r="AR493" s="24"/>
      <c r="AS493" s="24"/>
    </row>
    <row r="494" spans="1:45" x14ac:dyDescent="0.25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G494" s="24"/>
      <c r="AH494" s="24"/>
      <c r="AK494" s="24"/>
      <c r="AL494" s="24"/>
      <c r="AM494" s="24"/>
      <c r="AN494" s="24"/>
      <c r="AO494" s="24"/>
      <c r="AP494" s="24"/>
      <c r="AQ494" s="24"/>
      <c r="AR494" s="24"/>
      <c r="AS494" s="24"/>
    </row>
    <row r="495" spans="1:45" x14ac:dyDescent="0.25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G495" s="24"/>
      <c r="AH495" s="24"/>
      <c r="AK495" s="24"/>
      <c r="AL495" s="24"/>
      <c r="AM495" s="24"/>
      <c r="AN495" s="24"/>
      <c r="AO495" s="24"/>
      <c r="AP495" s="24"/>
      <c r="AQ495" s="24"/>
      <c r="AR495" s="24"/>
      <c r="AS495" s="24"/>
    </row>
    <row r="496" spans="1:45" x14ac:dyDescent="0.25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G496" s="24"/>
      <c r="AH496" s="24"/>
      <c r="AK496" s="24"/>
      <c r="AL496" s="24"/>
      <c r="AM496" s="24"/>
      <c r="AN496" s="24"/>
      <c r="AO496" s="24"/>
      <c r="AP496" s="24"/>
      <c r="AQ496" s="24"/>
      <c r="AR496" s="24"/>
      <c r="AS496" s="24"/>
    </row>
    <row r="497" spans="1:45" x14ac:dyDescent="0.25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G497" s="24"/>
      <c r="AH497" s="24"/>
      <c r="AK497" s="24"/>
      <c r="AL497" s="24"/>
      <c r="AM497" s="24"/>
      <c r="AN497" s="24"/>
      <c r="AO497" s="24"/>
      <c r="AP497" s="24"/>
      <c r="AQ497" s="24"/>
      <c r="AR497" s="24"/>
      <c r="AS497" s="24"/>
    </row>
    <row r="498" spans="1:45" x14ac:dyDescent="0.25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G498" s="24"/>
      <c r="AH498" s="24"/>
      <c r="AK498" s="24"/>
      <c r="AL498" s="24"/>
      <c r="AM498" s="24"/>
      <c r="AN498" s="24"/>
      <c r="AO498" s="24"/>
      <c r="AP498" s="24"/>
      <c r="AQ498" s="24"/>
      <c r="AR498" s="24"/>
      <c r="AS498" s="24"/>
    </row>
    <row r="499" spans="1:45" x14ac:dyDescent="0.25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G499" s="24"/>
      <c r="AH499" s="24"/>
      <c r="AK499" s="24"/>
      <c r="AL499" s="24"/>
      <c r="AM499" s="24"/>
      <c r="AN499" s="24"/>
      <c r="AO499" s="24"/>
      <c r="AP499" s="24"/>
      <c r="AQ499" s="24"/>
      <c r="AR499" s="24"/>
      <c r="AS499" s="24"/>
    </row>
    <row r="500" spans="1:45" x14ac:dyDescent="0.2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G500" s="24"/>
      <c r="AH500" s="24"/>
      <c r="AK500" s="24"/>
      <c r="AL500" s="24"/>
      <c r="AM500" s="24"/>
      <c r="AN500" s="24"/>
      <c r="AO500" s="24"/>
      <c r="AP500" s="24"/>
      <c r="AQ500" s="24"/>
      <c r="AR500" s="24"/>
      <c r="AS500" s="24"/>
    </row>
    <row r="501" spans="1:45" x14ac:dyDescent="0.25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G501" s="24"/>
      <c r="AH501" s="24"/>
      <c r="AK501" s="24"/>
      <c r="AL501" s="24"/>
      <c r="AM501" s="24"/>
      <c r="AN501" s="24"/>
      <c r="AO501" s="24"/>
      <c r="AP501" s="24"/>
      <c r="AQ501" s="24"/>
      <c r="AR501" s="24"/>
      <c r="AS501" s="24"/>
    </row>
    <row r="502" spans="1:45" x14ac:dyDescent="0.25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G502" s="24"/>
      <c r="AH502" s="24"/>
      <c r="AK502" s="24"/>
      <c r="AL502" s="24"/>
      <c r="AM502" s="24"/>
      <c r="AN502" s="24"/>
      <c r="AO502" s="24"/>
      <c r="AP502" s="24"/>
      <c r="AQ502" s="24"/>
      <c r="AR502" s="24"/>
      <c r="AS502" s="24"/>
    </row>
    <row r="503" spans="1:45" x14ac:dyDescent="0.25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G503" s="24"/>
      <c r="AH503" s="24"/>
      <c r="AK503" s="24"/>
      <c r="AL503" s="24"/>
      <c r="AM503" s="24"/>
      <c r="AN503" s="24"/>
      <c r="AO503" s="24"/>
      <c r="AP503" s="24"/>
      <c r="AQ503" s="24"/>
      <c r="AR503" s="24"/>
      <c r="AS503" s="24"/>
    </row>
    <row r="504" spans="1:45" x14ac:dyDescent="0.25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G504" s="24"/>
      <c r="AH504" s="24"/>
      <c r="AK504" s="24"/>
      <c r="AL504" s="24"/>
      <c r="AM504" s="24"/>
      <c r="AN504" s="24"/>
      <c r="AO504" s="24"/>
      <c r="AP504" s="24"/>
      <c r="AQ504" s="24"/>
      <c r="AR504" s="24"/>
      <c r="AS504" s="24"/>
    </row>
    <row r="505" spans="1:45" x14ac:dyDescent="0.25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G505" s="24"/>
      <c r="AH505" s="24"/>
      <c r="AK505" s="24"/>
      <c r="AL505" s="24"/>
      <c r="AM505" s="24"/>
      <c r="AN505" s="24"/>
      <c r="AO505" s="24"/>
      <c r="AP505" s="24"/>
      <c r="AQ505" s="24"/>
      <c r="AR505" s="24"/>
      <c r="AS505" s="24"/>
    </row>
    <row r="506" spans="1:45" x14ac:dyDescent="0.25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G506" s="24"/>
      <c r="AH506" s="24"/>
      <c r="AK506" s="24"/>
      <c r="AL506" s="24"/>
      <c r="AM506" s="24"/>
      <c r="AN506" s="24"/>
      <c r="AO506" s="24"/>
      <c r="AP506" s="24"/>
      <c r="AQ506" s="24"/>
      <c r="AR506" s="24"/>
      <c r="AS506" s="24"/>
    </row>
    <row r="507" spans="1:45" x14ac:dyDescent="0.25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G507" s="24"/>
      <c r="AH507" s="24"/>
      <c r="AK507" s="24"/>
      <c r="AL507" s="24"/>
      <c r="AM507" s="24"/>
      <c r="AN507" s="24"/>
      <c r="AO507" s="24"/>
      <c r="AP507" s="24"/>
      <c r="AQ507" s="24"/>
      <c r="AR507" s="24"/>
      <c r="AS507" s="24"/>
    </row>
    <row r="508" spans="1:45" x14ac:dyDescent="0.25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G508" s="24"/>
      <c r="AH508" s="24"/>
      <c r="AK508" s="24"/>
      <c r="AL508" s="24"/>
      <c r="AM508" s="24"/>
      <c r="AN508" s="24"/>
      <c r="AO508" s="24"/>
      <c r="AP508" s="24"/>
      <c r="AQ508" s="24"/>
      <c r="AR508" s="24"/>
      <c r="AS508" s="24"/>
    </row>
    <row r="509" spans="1:45" x14ac:dyDescent="0.25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G509" s="24"/>
      <c r="AH509" s="24"/>
      <c r="AK509" s="24"/>
      <c r="AL509" s="24"/>
      <c r="AM509" s="24"/>
      <c r="AN509" s="24"/>
      <c r="AO509" s="24"/>
      <c r="AP509" s="24"/>
      <c r="AQ509" s="24"/>
      <c r="AR509" s="24"/>
      <c r="AS509" s="24"/>
    </row>
    <row r="510" spans="1:45" x14ac:dyDescent="0.25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G510" s="24"/>
      <c r="AH510" s="24"/>
      <c r="AK510" s="24"/>
      <c r="AL510" s="24"/>
      <c r="AM510" s="24"/>
      <c r="AN510" s="24"/>
      <c r="AO510" s="24"/>
      <c r="AP510" s="24"/>
      <c r="AQ510" s="24"/>
      <c r="AR510" s="24"/>
      <c r="AS510" s="24"/>
    </row>
    <row r="511" spans="1:45" x14ac:dyDescent="0.25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G511" s="24"/>
      <c r="AH511" s="24"/>
      <c r="AK511" s="24"/>
      <c r="AL511" s="24"/>
      <c r="AM511" s="24"/>
      <c r="AN511" s="24"/>
      <c r="AO511" s="24"/>
      <c r="AP511" s="24"/>
      <c r="AQ511" s="24"/>
      <c r="AR511" s="24"/>
      <c r="AS511" s="24"/>
    </row>
    <row r="512" spans="1:45" x14ac:dyDescent="0.25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G512" s="24"/>
      <c r="AH512" s="24"/>
      <c r="AK512" s="24"/>
      <c r="AL512" s="24"/>
      <c r="AM512" s="24"/>
      <c r="AN512" s="24"/>
      <c r="AO512" s="24"/>
      <c r="AP512" s="24"/>
      <c r="AQ512" s="24"/>
      <c r="AR512" s="24"/>
      <c r="AS512" s="24"/>
    </row>
    <row r="513" spans="1:45" x14ac:dyDescent="0.25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G513" s="24"/>
      <c r="AH513" s="24"/>
      <c r="AK513" s="24"/>
      <c r="AL513" s="24"/>
      <c r="AM513" s="24"/>
      <c r="AN513" s="24"/>
      <c r="AO513" s="24"/>
      <c r="AP513" s="24"/>
      <c r="AQ513" s="24"/>
      <c r="AR513" s="24"/>
      <c r="AS513" s="24"/>
    </row>
    <row r="514" spans="1:45" x14ac:dyDescent="0.25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G514" s="24"/>
      <c r="AH514" s="24"/>
      <c r="AK514" s="24"/>
      <c r="AL514" s="24"/>
      <c r="AM514" s="24"/>
      <c r="AN514" s="24"/>
      <c r="AO514" s="24"/>
      <c r="AP514" s="24"/>
      <c r="AQ514" s="24"/>
      <c r="AR514" s="24"/>
      <c r="AS514" s="24"/>
    </row>
    <row r="515" spans="1:45" x14ac:dyDescent="0.2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G515" s="24"/>
      <c r="AH515" s="24"/>
      <c r="AK515" s="24"/>
      <c r="AL515" s="24"/>
      <c r="AM515" s="24"/>
      <c r="AN515" s="24"/>
      <c r="AO515" s="24"/>
      <c r="AP515" s="24"/>
      <c r="AQ515" s="24"/>
      <c r="AR515" s="24"/>
      <c r="AS515" s="24"/>
    </row>
    <row r="516" spans="1:45" x14ac:dyDescent="0.25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G516" s="24"/>
      <c r="AH516" s="24"/>
      <c r="AK516" s="24"/>
      <c r="AL516" s="24"/>
      <c r="AM516" s="24"/>
      <c r="AN516" s="24"/>
      <c r="AO516" s="24"/>
      <c r="AP516" s="24"/>
      <c r="AQ516" s="24"/>
      <c r="AR516" s="24"/>
      <c r="AS516" s="24"/>
    </row>
    <row r="517" spans="1:45" x14ac:dyDescent="0.25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G517" s="24"/>
      <c r="AH517" s="24"/>
      <c r="AK517" s="24"/>
      <c r="AL517" s="24"/>
      <c r="AM517" s="24"/>
      <c r="AN517" s="24"/>
      <c r="AO517" s="24"/>
      <c r="AP517" s="24"/>
      <c r="AQ517" s="24"/>
      <c r="AR517" s="24"/>
      <c r="AS517" s="24"/>
    </row>
    <row r="518" spans="1:45" x14ac:dyDescent="0.25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G518" s="24"/>
      <c r="AH518" s="24"/>
      <c r="AK518" s="24"/>
      <c r="AL518" s="24"/>
      <c r="AM518" s="24"/>
      <c r="AN518" s="24"/>
      <c r="AO518" s="24"/>
      <c r="AP518" s="24"/>
      <c r="AQ518" s="24"/>
      <c r="AR518" s="24"/>
      <c r="AS518" s="24"/>
    </row>
    <row r="519" spans="1:45" x14ac:dyDescent="0.25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G519" s="24"/>
      <c r="AH519" s="24"/>
      <c r="AK519" s="24"/>
      <c r="AL519" s="24"/>
      <c r="AM519" s="24"/>
      <c r="AN519" s="24"/>
      <c r="AO519" s="24"/>
      <c r="AP519" s="24"/>
      <c r="AQ519" s="24"/>
      <c r="AR519" s="24"/>
      <c r="AS519" s="24"/>
    </row>
    <row r="520" spans="1:45" x14ac:dyDescent="0.25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G520" s="24"/>
      <c r="AH520" s="24"/>
      <c r="AK520" s="24"/>
      <c r="AL520" s="24"/>
      <c r="AM520" s="24"/>
      <c r="AN520" s="24"/>
      <c r="AO520" s="24"/>
      <c r="AP520" s="24"/>
      <c r="AQ520" s="24"/>
      <c r="AR520" s="24"/>
      <c r="AS520" s="24"/>
    </row>
    <row r="521" spans="1:45" x14ac:dyDescent="0.25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G521" s="24"/>
      <c r="AH521" s="24"/>
      <c r="AK521" s="24"/>
      <c r="AL521" s="24"/>
      <c r="AM521" s="24"/>
      <c r="AN521" s="24"/>
      <c r="AO521" s="24"/>
      <c r="AP521" s="24"/>
      <c r="AQ521" s="24"/>
      <c r="AR521" s="24"/>
      <c r="AS521" s="24"/>
    </row>
    <row r="522" spans="1:45" x14ac:dyDescent="0.25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G522" s="24"/>
      <c r="AH522" s="24"/>
      <c r="AK522" s="24"/>
      <c r="AL522" s="24"/>
      <c r="AM522" s="24"/>
      <c r="AN522" s="24"/>
      <c r="AO522" s="24"/>
      <c r="AP522" s="24"/>
      <c r="AQ522" s="24"/>
      <c r="AR522" s="24"/>
      <c r="AS522" s="24"/>
    </row>
    <row r="523" spans="1:45" x14ac:dyDescent="0.25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G523" s="24"/>
      <c r="AH523" s="24"/>
      <c r="AK523" s="24"/>
      <c r="AL523" s="24"/>
      <c r="AM523" s="24"/>
      <c r="AN523" s="24"/>
      <c r="AO523" s="24"/>
      <c r="AP523" s="24"/>
      <c r="AQ523" s="24"/>
      <c r="AR523" s="24"/>
      <c r="AS523" s="24"/>
    </row>
    <row r="524" spans="1:45" x14ac:dyDescent="0.25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G524" s="24"/>
      <c r="AH524" s="24"/>
      <c r="AK524" s="24"/>
      <c r="AL524" s="24"/>
      <c r="AM524" s="24"/>
      <c r="AN524" s="24"/>
      <c r="AO524" s="24"/>
      <c r="AP524" s="24"/>
      <c r="AQ524" s="24"/>
      <c r="AR524" s="24"/>
      <c r="AS524" s="24"/>
    </row>
    <row r="525" spans="1:45" x14ac:dyDescent="0.25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G525" s="24"/>
      <c r="AH525" s="24"/>
      <c r="AK525" s="24"/>
      <c r="AL525" s="24"/>
      <c r="AM525" s="24"/>
      <c r="AN525" s="24"/>
      <c r="AO525" s="24"/>
      <c r="AP525" s="24"/>
      <c r="AQ525" s="24"/>
      <c r="AR525" s="24"/>
      <c r="AS525" s="24"/>
    </row>
    <row r="526" spans="1:45" x14ac:dyDescent="0.25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G526" s="24"/>
      <c r="AH526" s="24"/>
      <c r="AK526" s="24"/>
      <c r="AL526" s="24"/>
      <c r="AM526" s="24"/>
      <c r="AN526" s="24"/>
      <c r="AO526" s="24"/>
      <c r="AP526" s="24"/>
      <c r="AQ526" s="24"/>
      <c r="AR526" s="24"/>
      <c r="AS526" s="24"/>
    </row>
    <row r="527" spans="1:45" x14ac:dyDescent="0.25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G527" s="24"/>
      <c r="AH527" s="24"/>
      <c r="AK527" s="24"/>
      <c r="AL527" s="24"/>
      <c r="AM527" s="24"/>
      <c r="AN527" s="24"/>
      <c r="AO527" s="24"/>
      <c r="AP527" s="24"/>
      <c r="AQ527" s="24"/>
      <c r="AR527" s="24"/>
      <c r="AS527" s="24"/>
    </row>
    <row r="528" spans="1:45" x14ac:dyDescent="0.25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G528" s="24"/>
      <c r="AH528" s="24"/>
      <c r="AK528" s="24"/>
      <c r="AL528" s="24"/>
      <c r="AM528" s="24"/>
      <c r="AN528" s="24"/>
      <c r="AO528" s="24"/>
      <c r="AP528" s="24"/>
      <c r="AQ528" s="24"/>
      <c r="AR528" s="24"/>
      <c r="AS528" s="24"/>
    </row>
    <row r="529" spans="1:45" x14ac:dyDescent="0.25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G529" s="24"/>
      <c r="AH529" s="24"/>
      <c r="AK529" s="24"/>
      <c r="AL529" s="24"/>
      <c r="AM529" s="24"/>
      <c r="AN529" s="24"/>
      <c r="AO529" s="24"/>
      <c r="AP529" s="24"/>
      <c r="AQ529" s="24"/>
      <c r="AR529" s="24"/>
      <c r="AS529" s="24"/>
    </row>
    <row r="530" spans="1:45" x14ac:dyDescent="0.2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G530" s="24"/>
      <c r="AH530" s="24"/>
      <c r="AK530" s="24"/>
      <c r="AL530" s="24"/>
      <c r="AM530" s="24"/>
      <c r="AN530" s="24"/>
      <c r="AO530" s="24"/>
      <c r="AP530" s="24"/>
      <c r="AQ530" s="24"/>
      <c r="AR530" s="24"/>
      <c r="AS530" s="24"/>
    </row>
    <row r="531" spans="1:45" x14ac:dyDescent="0.25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G531" s="24"/>
      <c r="AH531" s="24"/>
      <c r="AK531" s="24"/>
      <c r="AL531" s="24"/>
      <c r="AM531" s="24"/>
      <c r="AN531" s="24"/>
      <c r="AO531" s="24"/>
      <c r="AP531" s="24"/>
      <c r="AQ531" s="24"/>
      <c r="AR531" s="24"/>
      <c r="AS531" s="24"/>
    </row>
    <row r="532" spans="1:45" x14ac:dyDescent="0.25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G532" s="24"/>
      <c r="AH532" s="24"/>
      <c r="AK532" s="24"/>
      <c r="AL532" s="24"/>
      <c r="AM532" s="24"/>
      <c r="AN532" s="24"/>
      <c r="AO532" s="24"/>
      <c r="AP532" s="24"/>
      <c r="AQ532" s="24"/>
      <c r="AR532" s="24"/>
      <c r="AS532" s="24"/>
    </row>
    <row r="533" spans="1:45" x14ac:dyDescent="0.25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G533" s="24"/>
      <c r="AH533" s="24"/>
      <c r="AK533" s="24"/>
      <c r="AL533" s="24"/>
      <c r="AM533" s="24"/>
      <c r="AN533" s="24"/>
      <c r="AO533" s="24"/>
      <c r="AP533" s="24"/>
      <c r="AQ533" s="24"/>
      <c r="AR533" s="24"/>
      <c r="AS533" s="24"/>
    </row>
    <row r="534" spans="1:45" x14ac:dyDescent="0.25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G534" s="24"/>
      <c r="AH534" s="24"/>
      <c r="AK534" s="24"/>
      <c r="AL534" s="24"/>
      <c r="AM534" s="24"/>
      <c r="AN534" s="24"/>
      <c r="AO534" s="24"/>
      <c r="AP534" s="24"/>
      <c r="AQ534" s="24"/>
      <c r="AR534" s="24"/>
      <c r="AS534" s="24"/>
    </row>
    <row r="535" spans="1:45" x14ac:dyDescent="0.25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G535" s="24"/>
      <c r="AH535" s="24"/>
      <c r="AK535" s="24"/>
      <c r="AL535" s="24"/>
      <c r="AM535" s="24"/>
      <c r="AN535" s="24"/>
      <c r="AO535" s="24"/>
      <c r="AP535" s="24"/>
      <c r="AQ535" s="24"/>
      <c r="AR535" s="24"/>
      <c r="AS535" s="24"/>
    </row>
    <row r="536" spans="1:45" x14ac:dyDescent="0.25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G536" s="24"/>
      <c r="AH536" s="24"/>
      <c r="AK536" s="24"/>
      <c r="AL536" s="24"/>
      <c r="AM536" s="24"/>
      <c r="AN536" s="24"/>
      <c r="AO536" s="24"/>
      <c r="AP536" s="24"/>
      <c r="AQ536" s="24"/>
      <c r="AR536" s="24"/>
      <c r="AS536" s="24"/>
    </row>
    <row r="537" spans="1:45" x14ac:dyDescent="0.25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G537" s="24"/>
      <c r="AH537" s="24"/>
      <c r="AK537" s="24"/>
      <c r="AL537" s="24"/>
      <c r="AM537" s="24"/>
      <c r="AN537" s="24"/>
      <c r="AO537" s="24"/>
      <c r="AP537" s="24"/>
      <c r="AQ537" s="24"/>
      <c r="AR537" s="24"/>
      <c r="AS537" s="24"/>
    </row>
    <row r="538" spans="1:45" x14ac:dyDescent="0.25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G538" s="24"/>
      <c r="AH538" s="24"/>
      <c r="AK538" s="24"/>
      <c r="AL538" s="24"/>
      <c r="AM538" s="24"/>
      <c r="AN538" s="24"/>
      <c r="AO538" s="24"/>
      <c r="AP538" s="24"/>
      <c r="AQ538" s="24"/>
      <c r="AR538" s="24"/>
      <c r="AS538" s="24"/>
    </row>
    <row r="539" spans="1:45" x14ac:dyDescent="0.25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G539" s="24"/>
      <c r="AH539" s="24"/>
      <c r="AK539" s="24"/>
      <c r="AL539" s="24"/>
      <c r="AM539" s="24"/>
      <c r="AN539" s="24"/>
      <c r="AO539" s="24"/>
      <c r="AP539" s="24"/>
      <c r="AQ539" s="24"/>
      <c r="AR539" s="24"/>
      <c r="AS539" s="24"/>
    </row>
    <row r="540" spans="1:45" x14ac:dyDescent="0.25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G540" s="24"/>
      <c r="AH540" s="24"/>
      <c r="AK540" s="24"/>
      <c r="AL540" s="24"/>
      <c r="AM540" s="24"/>
      <c r="AN540" s="24"/>
      <c r="AO540" s="24"/>
      <c r="AP540" s="24"/>
      <c r="AQ540" s="24"/>
      <c r="AR540" s="24"/>
      <c r="AS540" s="24"/>
    </row>
    <row r="541" spans="1:45" x14ac:dyDescent="0.25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G541" s="24"/>
      <c r="AH541" s="24"/>
      <c r="AK541" s="24"/>
      <c r="AL541" s="24"/>
      <c r="AM541" s="24"/>
      <c r="AN541" s="24"/>
      <c r="AO541" s="24"/>
      <c r="AP541" s="24"/>
      <c r="AQ541" s="24"/>
      <c r="AR541" s="24"/>
      <c r="AS541" s="24"/>
    </row>
    <row r="542" spans="1:45" x14ac:dyDescent="0.25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G542" s="24"/>
      <c r="AH542" s="24"/>
      <c r="AK542" s="24"/>
      <c r="AL542" s="24"/>
      <c r="AM542" s="24"/>
      <c r="AN542" s="24"/>
      <c r="AO542" s="24"/>
      <c r="AP542" s="24"/>
      <c r="AQ542" s="24"/>
      <c r="AR542" s="24"/>
      <c r="AS542" s="24"/>
    </row>
    <row r="543" spans="1:45" x14ac:dyDescent="0.25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G543" s="24"/>
      <c r="AH543" s="24"/>
      <c r="AK543" s="24"/>
      <c r="AL543" s="24"/>
      <c r="AM543" s="24"/>
      <c r="AN543" s="24"/>
      <c r="AO543" s="24"/>
      <c r="AP543" s="24"/>
      <c r="AQ543" s="24"/>
      <c r="AR543" s="24"/>
      <c r="AS543" s="24"/>
    </row>
    <row r="544" spans="1:45" x14ac:dyDescent="0.25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G544" s="24"/>
      <c r="AH544" s="24"/>
      <c r="AK544" s="24"/>
      <c r="AL544" s="24"/>
      <c r="AM544" s="24"/>
      <c r="AN544" s="24"/>
      <c r="AO544" s="24"/>
      <c r="AP544" s="24"/>
      <c r="AQ544" s="24"/>
      <c r="AR544" s="24"/>
      <c r="AS544" s="24"/>
    </row>
    <row r="545" spans="1:45" x14ac:dyDescent="0.2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G545" s="24"/>
      <c r="AH545" s="24"/>
      <c r="AK545" s="24"/>
      <c r="AL545" s="24"/>
      <c r="AM545" s="24"/>
      <c r="AN545" s="24"/>
      <c r="AO545" s="24"/>
      <c r="AP545" s="24"/>
      <c r="AQ545" s="24"/>
      <c r="AR545" s="24"/>
      <c r="AS545" s="24"/>
    </row>
    <row r="546" spans="1:45" x14ac:dyDescent="0.25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G546" s="24"/>
      <c r="AH546" s="24"/>
      <c r="AK546" s="24"/>
      <c r="AL546" s="24"/>
      <c r="AM546" s="24"/>
      <c r="AN546" s="24"/>
      <c r="AO546" s="24"/>
      <c r="AP546" s="24"/>
      <c r="AQ546" s="24"/>
      <c r="AR546" s="24"/>
      <c r="AS546" s="24"/>
    </row>
    <row r="547" spans="1:45" x14ac:dyDescent="0.25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G547" s="24"/>
      <c r="AH547" s="24"/>
      <c r="AK547" s="24"/>
      <c r="AL547" s="24"/>
      <c r="AM547" s="24"/>
      <c r="AN547" s="24"/>
      <c r="AO547" s="24"/>
      <c r="AP547" s="24"/>
      <c r="AQ547" s="24"/>
      <c r="AR547" s="24"/>
      <c r="AS547" s="24"/>
    </row>
    <row r="548" spans="1:45" x14ac:dyDescent="0.25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G548" s="24"/>
      <c r="AH548" s="24"/>
      <c r="AK548" s="24"/>
      <c r="AL548" s="24"/>
      <c r="AM548" s="24"/>
      <c r="AN548" s="24"/>
      <c r="AO548" s="24"/>
      <c r="AP548" s="24"/>
      <c r="AQ548" s="24"/>
      <c r="AR548" s="24"/>
      <c r="AS548" s="24"/>
    </row>
    <row r="549" spans="1:45" x14ac:dyDescent="0.25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G549" s="24"/>
      <c r="AH549" s="24"/>
      <c r="AK549" s="24"/>
      <c r="AL549" s="24"/>
      <c r="AM549" s="24"/>
      <c r="AN549" s="24"/>
      <c r="AO549" s="24"/>
      <c r="AP549" s="24"/>
      <c r="AQ549" s="24"/>
      <c r="AR549" s="24"/>
      <c r="AS549" s="24"/>
    </row>
    <row r="550" spans="1:45" x14ac:dyDescent="0.25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G550" s="24"/>
      <c r="AH550" s="24"/>
      <c r="AK550" s="24"/>
      <c r="AL550" s="24"/>
      <c r="AM550" s="24"/>
      <c r="AN550" s="24"/>
      <c r="AO550" s="24"/>
      <c r="AP550" s="24"/>
      <c r="AQ550" s="24"/>
      <c r="AR550" s="24"/>
      <c r="AS550" s="24"/>
    </row>
    <row r="551" spans="1:45" x14ac:dyDescent="0.25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G551" s="24"/>
      <c r="AH551" s="24"/>
      <c r="AK551" s="24"/>
      <c r="AL551" s="24"/>
      <c r="AM551" s="24"/>
      <c r="AN551" s="24"/>
      <c r="AO551" s="24"/>
      <c r="AP551" s="24"/>
      <c r="AQ551" s="24"/>
      <c r="AR551" s="24"/>
      <c r="AS551" s="24"/>
    </row>
    <row r="552" spans="1:45" x14ac:dyDescent="0.25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G552" s="24"/>
      <c r="AH552" s="24"/>
      <c r="AK552" s="24"/>
      <c r="AL552" s="24"/>
      <c r="AM552" s="24"/>
      <c r="AN552" s="24"/>
      <c r="AO552" s="24"/>
      <c r="AP552" s="24"/>
      <c r="AQ552" s="24"/>
      <c r="AR552" s="24"/>
      <c r="AS552" s="24"/>
    </row>
    <row r="553" spans="1:45" x14ac:dyDescent="0.25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G553" s="24"/>
      <c r="AH553" s="24"/>
      <c r="AK553" s="24"/>
      <c r="AL553" s="24"/>
      <c r="AM553" s="24"/>
      <c r="AN553" s="24"/>
      <c r="AO553" s="24"/>
      <c r="AP553" s="24"/>
      <c r="AQ553" s="24"/>
      <c r="AR553" s="24"/>
      <c r="AS553" s="24"/>
    </row>
    <row r="554" spans="1:45" x14ac:dyDescent="0.25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G554" s="24"/>
      <c r="AH554" s="24"/>
      <c r="AK554" s="24"/>
      <c r="AL554" s="24"/>
      <c r="AM554" s="24"/>
      <c r="AN554" s="24"/>
      <c r="AO554" s="24"/>
      <c r="AP554" s="24"/>
      <c r="AQ554" s="24"/>
      <c r="AR554" s="24"/>
      <c r="AS554" s="24"/>
    </row>
    <row r="555" spans="1:45" x14ac:dyDescent="0.25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G555" s="24"/>
      <c r="AH555" s="24"/>
      <c r="AK555" s="24"/>
      <c r="AL555" s="24"/>
      <c r="AM555" s="24"/>
      <c r="AN555" s="24"/>
      <c r="AO555" s="24"/>
      <c r="AP555" s="24"/>
      <c r="AQ555" s="24"/>
      <c r="AR555" s="24"/>
      <c r="AS555" s="24"/>
    </row>
    <row r="556" spans="1:45" x14ac:dyDescent="0.25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G556" s="24"/>
      <c r="AH556" s="24"/>
      <c r="AK556" s="24"/>
      <c r="AL556" s="24"/>
      <c r="AM556" s="24"/>
      <c r="AN556" s="24"/>
      <c r="AO556" s="24"/>
      <c r="AP556" s="24"/>
      <c r="AQ556" s="24"/>
      <c r="AR556" s="24"/>
      <c r="AS556" s="24"/>
    </row>
    <row r="557" spans="1:45" x14ac:dyDescent="0.25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G557" s="24"/>
      <c r="AH557" s="24"/>
      <c r="AK557" s="24"/>
      <c r="AL557" s="24"/>
      <c r="AM557" s="24"/>
      <c r="AN557" s="24"/>
      <c r="AO557" s="24"/>
      <c r="AP557" s="24"/>
      <c r="AQ557" s="24"/>
      <c r="AR557" s="24"/>
      <c r="AS557" s="24"/>
    </row>
    <row r="558" spans="1:45" x14ac:dyDescent="0.25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G558" s="24"/>
      <c r="AH558" s="24"/>
      <c r="AK558" s="24"/>
      <c r="AL558" s="24"/>
      <c r="AM558" s="24"/>
      <c r="AN558" s="24"/>
      <c r="AO558" s="24"/>
      <c r="AP558" s="24"/>
      <c r="AQ558" s="24"/>
      <c r="AR558" s="24"/>
      <c r="AS558" s="24"/>
    </row>
    <row r="559" spans="1:45" x14ac:dyDescent="0.25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G559" s="24"/>
      <c r="AH559" s="24"/>
      <c r="AK559" s="24"/>
      <c r="AL559" s="24"/>
      <c r="AM559" s="24"/>
      <c r="AN559" s="24"/>
      <c r="AO559" s="24"/>
      <c r="AP559" s="24"/>
      <c r="AQ559" s="24"/>
      <c r="AR559" s="24"/>
      <c r="AS559" s="24"/>
    </row>
    <row r="560" spans="1:45" x14ac:dyDescent="0.2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G560" s="24"/>
      <c r="AH560" s="24"/>
      <c r="AK560" s="24"/>
      <c r="AL560" s="24"/>
      <c r="AM560" s="24"/>
      <c r="AN560" s="24"/>
      <c r="AO560" s="24"/>
      <c r="AP560" s="24"/>
      <c r="AQ560" s="24"/>
      <c r="AR560" s="24"/>
      <c r="AS560" s="24"/>
    </row>
    <row r="561" spans="1:45" x14ac:dyDescent="0.25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G561" s="24"/>
      <c r="AH561" s="24"/>
      <c r="AK561" s="24"/>
      <c r="AL561" s="24"/>
      <c r="AM561" s="24"/>
      <c r="AN561" s="24"/>
      <c r="AO561" s="24"/>
      <c r="AP561" s="24"/>
      <c r="AQ561" s="24"/>
      <c r="AR561" s="24"/>
      <c r="AS561" s="24"/>
    </row>
    <row r="562" spans="1:45" x14ac:dyDescent="0.25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G562" s="24"/>
      <c r="AH562" s="24"/>
      <c r="AK562" s="24"/>
      <c r="AL562" s="24"/>
      <c r="AM562" s="24"/>
      <c r="AN562" s="24"/>
      <c r="AO562" s="24"/>
      <c r="AP562" s="24"/>
      <c r="AQ562" s="24"/>
      <c r="AR562" s="24"/>
      <c r="AS562" s="24"/>
    </row>
    <row r="563" spans="1:45" x14ac:dyDescent="0.25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G563" s="24"/>
      <c r="AH563" s="24"/>
      <c r="AK563" s="24"/>
      <c r="AL563" s="24"/>
      <c r="AM563" s="24"/>
      <c r="AN563" s="24"/>
      <c r="AO563" s="24"/>
      <c r="AP563" s="24"/>
      <c r="AQ563" s="24"/>
      <c r="AR563" s="24"/>
      <c r="AS563" s="24"/>
    </row>
    <row r="564" spans="1:45" x14ac:dyDescent="0.25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G564" s="24"/>
      <c r="AH564" s="24"/>
      <c r="AK564" s="24"/>
      <c r="AL564" s="24"/>
      <c r="AM564" s="24"/>
      <c r="AN564" s="24"/>
      <c r="AO564" s="24"/>
      <c r="AP564" s="24"/>
      <c r="AQ564" s="24"/>
      <c r="AR564" s="24"/>
      <c r="AS564" s="24"/>
    </row>
    <row r="565" spans="1:45" x14ac:dyDescent="0.25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G565" s="24"/>
      <c r="AH565" s="24"/>
      <c r="AK565" s="24"/>
      <c r="AL565" s="24"/>
      <c r="AM565" s="24"/>
      <c r="AN565" s="24"/>
      <c r="AO565" s="24"/>
      <c r="AP565" s="24"/>
      <c r="AQ565" s="24"/>
      <c r="AR565" s="24"/>
      <c r="AS565" s="24"/>
    </row>
    <row r="566" spans="1:45" x14ac:dyDescent="0.25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G566" s="24"/>
      <c r="AH566" s="24"/>
      <c r="AK566" s="24"/>
      <c r="AL566" s="24"/>
      <c r="AM566" s="24"/>
      <c r="AN566" s="24"/>
      <c r="AO566" s="24"/>
      <c r="AP566" s="24"/>
      <c r="AQ566" s="24"/>
      <c r="AR566" s="24"/>
      <c r="AS566" s="24"/>
    </row>
    <row r="567" spans="1:45" x14ac:dyDescent="0.25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G567" s="24"/>
      <c r="AH567" s="24"/>
      <c r="AK567" s="24"/>
      <c r="AL567" s="24"/>
      <c r="AM567" s="24"/>
      <c r="AN567" s="24"/>
      <c r="AO567" s="24"/>
      <c r="AP567" s="24"/>
      <c r="AQ567" s="24"/>
      <c r="AR567" s="24"/>
      <c r="AS567" s="24"/>
    </row>
    <row r="568" spans="1:45" x14ac:dyDescent="0.25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G568" s="24"/>
      <c r="AH568" s="24"/>
      <c r="AK568" s="24"/>
      <c r="AL568" s="24"/>
      <c r="AM568" s="24"/>
      <c r="AN568" s="24"/>
      <c r="AO568" s="24"/>
      <c r="AP568" s="24"/>
      <c r="AQ568" s="24"/>
      <c r="AR568" s="24"/>
      <c r="AS568" s="24"/>
    </row>
    <row r="569" spans="1:45" x14ac:dyDescent="0.25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G569" s="24"/>
      <c r="AH569" s="24"/>
      <c r="AK569" s="24"/>
      <c r="AL569" s="24"/>
      <c r="AM569" s="24"/>
      <c r="AN569" s="24"/>
      <c r="AO569" s="24"/>
      <c r="AP569" s="24"/>
      <c r="AQ569" s="24"/>
      <c r="AR569" s="24"/>
      <c r="AS569" s="24"/>
    </row>
    <row r="570" spans="1:45" x14ac:dyDescent="0.25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G570" s="24"/>
      <c r="AH570" s="24"/>
      <c r="AK570" s="24"/>
      <c r="AL570" s="24"/>
      <c r="AM570" s="24"/>
      <c r="AN570" s="24"/>
      <c r="AO570" s="24"/>
      <c r="AP570" s="24"/>
      <c r="AQ570" s="24"/>
      <c r="AR570" s="24"/>
      <c r="AS570" s="24"/>
    </row>
    <row r="571" spans="1:45" x14ac:dyDescent="0.25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G571" s="24"/>
      <c r="AH571" s="24"/>
      <c r="AK571" s="24"/>
      <c r="AL571" s="24"/>
      <c r="AM571" s="24"/>
      <c r="AN571" s="24"/>
      <c r="AO571" s="24"/>
      <c r="AP571" s="24"/>
      <c r="AQ571" s="24"/>
      <c r="AR571" s="24"/>
      <c r="AS571" s="24"/>
    </row>
    <row r="572" spans="1:45" x14ac:dyDescent="0.25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G572" s="24"/>
      <c r="AH572" s="24"/>
      <c r="AK572" s="24"/>
      <c r="AL572" s="24"/>
      <c r="AM572" s="24"/>
      <c r="AN572" s="24"/>
      <c r="AO572" s="24"/>
      <c r="AP572" s="24"/>
      <c r="AQ572" s="24"/>
      <c r="AR572" s="24"/>
      <c r="AS572" s="24"/>
    </row>
    <row r="573" spans="1:45" x14ac:dyDescent="0.25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G573" s="24"/>
      <c r="AH573" s="24"/>
      <c r="AK573" s="24"/>
      <c r="AL573" s="24"/>
      <c r="AM573" s="24"/>
      <c r="AN573" s="24"/>
      <c r="AO573" s="24"/>
      <c r="AP573" s="24"/>
      <c r="AQ573" s="24"/>
      <c r="AR573" s="24"/>
      <c r="AS573" s="24"/>
    </row>
    <row r="574" spans="1:45" x14ac:dyDescent="0.2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G574" s="24"/>
      <c r="AH574" s="24"/>
      <c r="AK574" s="24"/>
      <c r="AL574" s="24"/>
      <c r="AM574" s="24"/>
      <c r="AN574" s="24"/>
      <c r="AO574" s="24"/>
      <c r="AP574" s="24"/>
      <c r="AQ574" s="24"/>
      <c r="AR574" s="24"/>
      <c r="AS574" s="24"/>
    </row>
    <row r="575" spans="1:45" x14ac:dyDescent="0.2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G575" s="24"/>
      <c r="AH575" s="24"/>
      <c r="AK575" s="24"/>
      <c r="AL575" s="24"/>
      <c r="AM575" s="24"/>
      <c r="AN575" s="24"/>
      <c r="AO575" s="24"/>
      <c r="AP575" s="24"/>
      <c r="AQ575" s="24"/>
      <c r="AR575" s="24"/>
      <c r="AS575" s="24"/>
    </row>
    <row r="576" spans="1:45" x14ac:dyDescent="0.25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G576" s="24"/>
      <c r="AH576" s="24"/>
      <c r="AK576" s="24"/>
      <c r="AL576" s="24"/>
      <c r="AM576" s="24"/>
      <c r="AN576" s="24"/>
      <c r="AO576" s="24"/>
      <c r="AP576" s="24"/>
      <c r="AQ576" s="24"/>
      <c r="AR576" s="24"/>
      <c r="AS576" s="24"/>
    </row>
    <row r="577" spans="1:45" x14ac:dyDescent="0.25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G577" s="24"/>
      <c r="AH577" s="24"/>
      <c r="AK577" s="24"/>
      <c r="AL577" s="24"/>
      <c r="AM577" s="24"/>
      <c r="AN577" s="24"/>
      <c r="AO577" s="24"/>
      <c r="AP577" s="24"/>
      <c r="AQ577" s="24"/>
      <c r="AR577" s="24"/>
      <c r="AS577" s="24"/>
    </row>
    <row r="578" spans="1:45" x14ac:dyDescent="0.25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G578" s="24"/>
      <c r="AH578" s="24"/>
      <c r="AK578" s="24"/>
      <c r="AL578" s="24"/>
      <c r="AM578" s="24"/>
      <c r="AN578" s="24"/>
      <c r="AO578" s="24"/>
      <c r="AP578" s="24"/>
      <c r="AQ578" s="24"/>
      <c r="AR578" s="24"/>
      <c r="AS578" s="24"/>
    </row>
    <row r="579" spans="1:45" x14ac:dyDescent="0.25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G579" s="24"/>
      <c r="AH579" s="24"/>
      <c r="AK579" s="24"/>
      <c r="AL579" s="24"/>
      <c r="AM579" s="24"/>
      <c r="AN579" s="24"/>
      <c r="AO579" s="24"/>
      <c r="AP579" s="24"/>
      <c r="AQ579" s="24"/>
      <c r="AR579" s="24"/>
      <c r="AS579" s="24"/>
    </row>
    <row r="580" spans="1:45" x14ac:dyDescent="0.25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G580" s="24"/>
      <c r="AH580" s="24"/>
      <c r="AK580" s="24"/>
      <c r="AL580" s="24"/>
      <c r="AM580" s="24"/>
      <c r="AN580" s="24"/>
      <c r="AO580" s="24"/>
      <c r="AP580" s="24"/>
      <c r="AQ580" s="24"/>
      <c r="AR580" s="24"/>
      <c r="AS580" s="24"/>
    </row>
    <row r="581" spans="1:45" x14ac:dyDescent="0.25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G581" s="24"/>
      <c r="AH581" s="24"/>
      <c r="AK581" s="24"/>
      <c r="AL581" s="24"/>
      <c r="AM581" s="24"/>
      <c r="AN581" s="24"/>
      <c r="AO581" s="24"/>
      <c r="AP581" s="24"/>
      <c r="AQ581" s="24"/>
      <c r="AR581" s="24"/>
      <c r="AS581" s="24"/>
    </row>
    <row r="582" spans="1:45" x14ac:dyDescent="0.25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G582" s="24"/>
      <c r="AH582" s="24"/>
      <c r="AK582" s="24"/>
      <c r="AL582" s="24"/>
      <c r="AM582" s="24"/>
      <c r="AN582" s="24"/>
      <c r="AO582" s="24"/>
      <c r="AP582" s="24"/>
      <c r="AQ582" s="24"/>
      <c r="AR582" s="24"/>
      <c r="AS582" s="24"/>
    </row>
    <row r="583" spans="1:45" x14ac:dyDescent="0.25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G583" s="24"/>
      <c r="AH583" s="24"/>
      <c r="AK583" s="24"/>
      <c r="AL583" s="24"/>
      <c r="AM583" s="24"/>
      <c r="AN583" s="24"/>
      <c r="AO583" s="24"/>
      <c r="AP583" s="24"/>
      <c r="AQ583" s="24"/>
      <c r="AR583" s="24"/>
      <c r="AS583" s="24"/>
    </row>
    <row r="584" spans="1:45" x14ac:dyDescent="0.25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G584" s="24"/>
      <c r="AH584" s="24"/>
      <c r="AK584" s="24"/>
      <c r="AL584" s="24"/>
      <c r="AM584" s="24"/>
      <c r="AN584" s="24"/>
      <c r="AO584" s="24"/>
      <c r="AP584" s="24"/>
      <c r="AQ584" s="24"/>
      <c r="AR584" s="24"/>
      <c r="AS584" s="24"/>
    </row>
    <row r="585" spans="1:45" x14ac:dyDescent="0.25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G585" s="24"/>
      <c r="AH585" s="24"/>
      <c r="AK585" s="24"/>
      <c r="AL585" s="24"/>
      <c r="AM585" s="24"/>
      <c r="AN585" s="24"/>
      <c r="AO585" s="24"/>
      <c r="AP585" s="24"/>
      <c r="AQ585" s="24"/>
      <c r="AR585" s="24"/>
      <c r="AS585" s="24"/>
    </row>
    <row r="586" spans="1:45" x14ac:dyDescent="0.25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G586" s="24"/>
      <c r="AH586" s="24"/>
      <c r="AK586" s="24"/>
      <c r="AL586" s="24"/>
      <c r="AM586" s="24"/>
      <c r="AN586" s="24"/>
      <c r="AO586" s="24"/>
      <c r="AP586" s="24"/>
      <c r="AQ586" s="24"/>
      <c r="AR586" s="24"/>
      <c r="AS586" s="24"/>
    </row>
    <row r="587" spans="1:45" x14ac:dyDescent="0.25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G587" s="24"/>
      <c r="AH587" s="24"/>
      <c r="AK587" s="24"/>
      <c r="AL587" s="24"/>
      <c r="AM587" s="24"/>
      <c r="AN587" s="24"/>
      <c r="AO587" s="24"/>
      <c r="AP587" s="24"/>
      <c r="AQ587" s="24"/>
      <c r="AR587" s="24"/>
      <c r="AS587" s="24"/>
    </row>
    <row r="588" spans="1:45" x14ac:dyDescent="0.25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G588" s="24"/>
      <c r="AH588" s="24"/>
      <c r="AK588" s="24"/>
      <c r="AL588" s="24"/>
      <c r="AM588" s="24"/>
      <c r="AN588" s="24"/>
      <c r="AO588" s="24"/>
      <c r="AP588" s="24"/>
      <c r="AQ588" s="24"/>
      <c r="AR588" s="24"/>
      <c r="AS588" s="24"/>
    </row>
    <row r="589" spans="1:45" x14ac:dyDescent="0.25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G589" s="24"/>
      <c r="AH589" s="24"/>
      <c r="AK589" s="24"/>
      <c r="AL589" s="24"/>
      <c r="AM589" s="24"/>
      <c r="AN589" s="24"/>
      <c r="AO589" s="24"/>
      <c r="AP589" s="24"/>
      <c r="AQ589" s="24"/>
      <c r="AR589" s="24"/>
      <c r="AS589" s="24"/>
    </row>
    <row r="590" spans="1:45" x14ac:dyDescent="0.2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G590" s="24"/>
      <c r="AH590" s="24"/>
      <c r="AK590" s="24"/>
      <c r="AL590" s="24"/>
      <c r="AM590" s="24"/>
      <c r="AN590" s="24"/>
      <c r="AO590" s="24"/>
      <c r="AP590" s="24"/>
      <c r="AQ590" s="24"/>
      <c r="AR590" s="24"/>
      <c r="AS590" s="24"/>
    </row>
    <row r="591" spans="1:45" x14ac:dyDescent="0.25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G591" s="24"/>
      <c r="AH591" s="24"/>
      <c r="AK591" s="24"/>
      <c r="AL591" s="24"/>
      <c r="AM591" s="24"/>
      <c r="AN591" s="24"/>
      <c r="AO591" s="24"/>
      <c r="AP591" s="24"/>
      <c r="AQ591" s="24"/>
      <c r="AR591" s="24"/>
      <c r="AS591" s="24"/>
    </row>
    <row r="592" spans="1:45" x14ac:dyDescent="0.25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G592" s="24"/>
      <c r="AH592" s="24"/>
      <c r="AK592" s="24"/>
      <c r="AL592" s="24"/>
      <c r="AM592" s="24"/>
      <c r="AN592" s="24"/>
      <c r="AO592" s="24"/>
      <c r="AP592" s="24"/>
      <c r="AQ592" s="24"/>
      <c r="AR592" s="24"/>
      <c r="AS592" s="24"/>
    </row>
    <row r="593" spans="1:45" x14ac:dyDescent="0.25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G593" s="24"/>
      <c r="AH593" s="24"/>
      <c r="AK593" s="24"/>
      <c r="AL593" s="24"/>
      <c r="AM593" s="24"/>
      <c r="AN593" s="24"/>
      <c r="AO593" s="24"/>
      <c r="AP593" s="24"/>
      <c r="AQ593" s="24"/>
      <c r="AR593" s="24"/>
      <c r="AS593" s="24"/>
    </row>
    <row r="594" spans="1:45" x14ac:dyDescent="0.25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G594" s="24"/>
      <c r="AH594" s="24"/>
      <c r="AK594" s="24"/>
      <c r="AL594" s="24"/>
      <c r="AM594" s="24"/>
      <c r="AN594" s="24"/>
      <c r="AO594" s="24"/>
      <c r="AP594" s="24"/>
      <c r="AQ594" s="24"/>
      <c r="AR594" s="24"/>
      <c r="AS594" s="24"/>
    </row>
    <row r="595" spans="1:45" x14ac:dyDescent="0.25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G595" s="24"/>
      <c r="AH595" s="24"/>
      <c r="AK595" s="24"/>
      <c r="AL595" s="24"/>
      <c r="AM595" s="24"/>
      <c r="AN595" s="24"/>
      <c r="AO595" s="24"/>
      <c r="AP595" s="24"/>
      <c r="AQ595" s="24"/>
      <c r="AR595" s="24"/>
      <c r="AS595" s="24"/>
    </row>
    <row r="596" spans="1:45" x14ac:dyDescent="0.25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G596" s="24"/>
      <c r="AH596" s="24"/>
      <c r="AK596" s="24"/>
      <c r="AL596" s="24"/>
      <c r="AM596" s="24"/>
      <c r="AN596" s="24"/>
      <c r="AO596" s="24"/>
      <c r="AP596" s="24"/>
      <c r="AQ596" s="24"/>
      <c r="AR596" s="24"/>
      <c r="AS596" s="24"/>
    </row>
    <row r="597" spans="1:45" x14ac:dyDescent="0.25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G597" s="24"/>
      <c r="AH597" s="24"/>
      <c r="AK597" s="24"/>
      <c r="AL597" s="24"/>
      <c r="AM597" s="24"/>
      <c r="AN597" s="24"/>
      <c r="AO597" s="24"/>
      <c r="AP597" s="24"/>
      <c r="AQ597" s="24"/>
      <c r="AR597" s="24"/>
      <c r="AS597" s="24"/>
    </row>
    <row r="598" spans="1:45" x14ac:dyDescent="0.25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G598" s="24"/>
      <c r="AH598" s="24"/>
      <c r="AK598" s="24"/>
      <c r="AL598" s="24"/>
      <c r="AM598" s="24"/>
      <c r="AN598" s="24"/>
      <c r="AO598" s="24"/>
      <c r="AP598" s="24"/>
      <c r="AQ598" s="24"/>
      <c r="AR598" s="24"/>
      <c r="AS598" s="24"/>
    </row>
    <row r="599" spans="1:45" x14ac:dyDescent="0.25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G599" s="24"/>
      <c r="AH599" s="24"/>
      <c r="AK599" s="24"/>
      <c r="AL599" s="24"/>
      <c r="AM599" s="24"/>
      <c r="AN599" s="24"/>
      <c r="AO599" s="24"/>
      <c r="AP599" s="24"/>
      <c r="AQ599" s="24"/>
      <c r="AR599" s="24"/>
      <c r="AS599" s="24"/>
    </row>
    <row r="600" spans="1:45" x14ac:dyDescent="0.25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G600" s="24"/>
      <c r="AH600" s="24"/>
      <c r="AK600" s="24"/>
      <c r="AL600" s="24"/>
      <c r="AM600" s="24"/>
      <c r="AN600" s="24"/>
      <c r="AO600" s="24"/>
      <c r="AP600" s="24"/>
      <c r="AQ600" s="24"/>
      <c r="AR600" s="24"/>
      <c r="AS600" s="24"/>
    </row>
    <row r="601" spans="1:45" x14ac:dyDescent="0.25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G601" s="24"/>
      <c r="AH601" s="24"/>
      <c r="AK601" s="24"/>
      <c r="AL601" s="24"/>
      <c r="AM601" s="24"/>
      <c r="AN601" s="24"/>
      <c r="AO601" s="24"/>
      <c r="AP601" s="24"/>
      <c r="AQ601" s="24"/>
      <c r="AR601" s="24"/>
      <c r="AS601" s="24"/>
    </row>
    <row r="602" spans="1:45" x14ac:dyDescent="0.25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G602" s="24"/>
      <c r="AH602" s="24"/>
      <c r="AK602" s="24"/>
      <c r="AL602" s="24"/>
      <c r="AM602" s="24"/>
      <c r="AN602" s="24"/>
      <c r="AO602" s="24"/>
      <c r="AP602" s="24"/>
      <c r="AQ602" s="24"/>
      <c r="AR602" s="24"/>
      <c r="AS602" s="24"/>
    </row>
    <row r="603" spans="1:45" x14ac:dyDescent="0.25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G603" s="24"/>
      <c r="AH603" s="24"/>
      <c r="AK603" s="24"/>
      <c r="AL603" s="24"/>
      <c r="AM603" s="24"/>
      <c r="AN603" s="24"/>
      <c r="AO603" s="24"/>
      <c r="AP603" s="24"/>
      <c r="AQ603" s="24"/>
      <c r="AR603" s="24"/>
      <c r="AS603" s="24"/>
    </row>
    <row r="604" spans="1:45" x14ac:dyDescent="0.25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G604" s="24"/>
      <c r="AH604" s="24"/>
      <c r="AK604" s="24"/>
      <c r="AL604" s="24"/>
      <c r="AM604" s="24"/>
      <c r="AN604" s="24"/>
      <c r="AO604" s="24"/>
      <c r="AP604" s="24"/>
      <c r="AQ604" s="24"/>
      <c r="AR604" s="24"/>
      <c r="AS604" s="24"/>
    </row>
    <row r="605" spans="1:45" x14ac:dyDescent="0.2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G605" s="24"/>
      <c r="AH605" s="24"/>
      <c r="AK605" s="24"/>
      <c r="AL605" s="24"/>
      <c r="AM605" s="24"/>
      <c r="AN605" s="24"/>
      <c r="AO605" s="24"/>
      <c r="AP605" s="24"/>
      <c r="AQ605" s="24"/>
      <c r="AR605" s="24"/>
      <c r="AS605" s="24"/>
    </row>
    <row r="606" spans="1:45" x14ac:dyDescent="0.25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G606" s="24"/>
      <c r="AH606" s="24"/>
      <c r="AK606" s="24"/>
      <c r="AL606" s="24"/>
      <c r="AM606" s="24"/>
      <c r="AN606" s="24"/>
      <c r="AO606" s="24"/>
      <c r="AP606" s="24"/>
      <c r="AQ606" s="24"/>
      <c r="AR606" s="24"/>
      <c r="AS606" s="24"/>
    </row>
    <row r="607" spans="1:45" x14ac:dyDescent="0.25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G607" s="24"/>
      <c r="AH607" s="24"/>
      <c r="AK607" s="24"/>
      <c r="AL607" s="24"/>
      <c r="AM607" s="24"/>
      <c r="AN607" s="24"/>
      <c r="AO607" s="24"/>
      <c r="AP607" s="24"/>
      <c r="AQ607" s="24"/>
      <c r="AR607" s="24"/>
      <c r="AS607" s="24"/>
    </row>
    <row r="608" spans="1:45" x14ac:dyDescent="0.25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G608" s="24"/>
      <c r="AH608" s="24"/>
      <c r="AK608" s="24"/>
      <c r="AL608" s="24"/>
      <c r="AM608" s="24"/>
      <c r="AN608" s="24"/>
      <c r="AO608" s="24"/>
      <c r="AP608" s="24"/>
      <c r="AQ608" s="24"/>
      <c r="AR608" s="24"/>
      <c r="AS608" s="24"/>
    </row>
    <row r="609" spans="1:45" x14ac:dyDescent="0.25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G609" s="24"/>
      <c r="AH609" s="24"/>
      <c r="AK609" s="24"/>
      <c r="AL609" s="24"/>
      <c r="AM609" s="24"/>
      <c r="AN609" s="24"/>
      <c r="AO609" s="24"/>
      <c r="AP609" s="24"/>
      <c r="AQ609" s="24"/>
      <c r="AR609" s="24"/>
      <c r="AS609" s="24"/>
    </row>
    <row r="610" spans="1:45" x14ac:dyDescent="0.25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G610" s="24"/>
      <c r="AH610" s="24"/>
      <c r="AK610" s="24"/>
      <c r="AL610" s="24"/>
      <c r="AM610" s="24"/>
      <c r="AN610" s="24"/>
      <c r="AO610" s="24"/>
      <c r="AP610" s="24"/>
      <c r="AQ610" s="24"/>
      <c r="AR610" s="24"/>
      <c r="AS610" s="24"/>
    </row>
    <row r="611" spans="1:45" x14ac:dyDescent="0.25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G611" s="24"/>
      <c r="AH611" s="24"/>
      <c r="AK611" s="24"/>
      <c r="AL611" s="24"/>
      <c r="AM611" s="24"/>
      <c r="AN611" s="24"/>
      <c r="AO611" s="24"/>
      <c r="AP611" s="24"/>
      <c r="AQ611" s="24"/>
      <c r="AR611" s="24"/>
      <c r="AS611" s="24"/>
    </row>
    <row r="612" spans="1:45" x14ac:dyDescent="0.25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G612" s="24"/>
      <c r="AH612" s="24"/>
      <c r="AK612" s="24"/>
      <c r="AL612" s="24"/>
      <c r="AM612" s="24"/>
      <c r="AN612" s="24"/>
      <c r="AO612" s="24"/>
      <c r="AP612" s="24"/>
      <c r="AQ612" s="24"/>
      <c r="AR612" s="24"/>
      <c r="AS612" s="24"/>
    </row>
    <row r="613" spans="1:45" x14ac:dyDescent="0.25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G613" s="24"/>
      <c r="AH613" s="24"/>
      <c r="AK613" s="24"/>
      <c r="AL613" s="24"/>
      <c r="AM613" s="24"/>
      <c r="AN613" s="24"/>
      <c r="AO613" s="24"/>
      <c r="AP613" s="24"/>
      <c r="AQ613" s="24"/>
      <c r="AR613" s="24"/>
      <c r="AS613" s="24"/>
    </row>
    <row r="614" spans="1:45" x14ac:dyDescent="0.25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G614" s="24"/>
      <c r="AH614" s="24"/>
      <c r="AK614" s="24"/>
      <c r="AL614" s="24"/>
      <c r="AM614" s="24"/>
      <c r="AN614" s="24"/>
      <c r="AO614" s="24"/>
      <c r="AP614" s="24"/>
      <c r="AQ614" s="24"/>
      <c r="AR614" s="24"/>
      <c r="AS614" s="24"/>
    </row>
    <row r="615" spans="1:45" x14ac:dyDescent="0.25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G615" s="24"/>
      <c r="AH615" s="24"/>
      <c r="AK615" s="24"/>
      <c r="AL615" s="24"/>
      <c r="AM615" s="24"/>
      <c r="AN615" s="24"/>
      <c r="AO615" s="24"/>
      <c r="AP615" s="24"/>
      <c r="AQ615" s="24"/>
      <c r="AR615" s="24"/>
      <c r="AS615" s="24"/>
    </row>
    <row r="616" spans="1:45" x14ac:dyDescent="0.25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G616" s="24"/>
      <c r="AH616" s="24"/>
      <c r="AK616" s="24"/>
      <c r="AL616" s="24"/>
      <c r="AM616" s="24"/>
      <c r="AN616" s="24"/>
      <c r="AO616" s="24"/>
      <c r="AP616" s="24"/>
      <c r="AQ616" s="24"/>
      <c r="AR616" s="24"/>
      <c r="AS616" s="24"/>
    </row>
    <row r="617" spans="1:45" x14ac:dyDescent="0.25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G617" s="24"/>
      <c r="AH617" s="24"/>
      <c r="AK617" s="24"/>
      <c r="AL617" s="24"/>
      <c r="AM617" s="24"/>
      <c r="AN617" s="24"/>
      <c r="AO617" s="24"/>
      <c r="AP617" s="24"/>
      <c r="AQ617" s="24"/>
      <c r="AR617" s="24"/>
      <c r="AS617" s="24"/>
    </row>
    <row r="618" spans="1:45" x14ac:dyDescent="0.25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G618" s="24"/>
      <c r="AH618" s="24"/>
      <c r="AK618" s="24"/>
      <c r="AL618" s="24"/>
      <c r="AM618" s="24"/>
      <c r="AN618" s="24"/>
      <c r="AO618" s="24"/>
      <c r="AP618" s="24"/>
      <c r="AQ618" s="24"/>
      <c r="AR618" s="24"/>
      <c r="AS618" s="24"/>
    </row>
    <row r="619" spans="1:45" x14ac:dyDescent="0.25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G619" s="24"/>
      <c r="AH619" s="24"/>
      <c r="AK619" s="24"/>
      <c r="AL619" s="24"/>
      <c r="AM619" s="24"/>
      <c r="AN619" s="24"/>
      <c r="AO619" s="24"/>
      <c r="AP619" s="24"/>
      <c r="AQ619" s="24"/>
      <c r="AR619" s="24"/>
      <c r="AS619" s="24"/>
    </row>
    <row r="620" spans="1:45" x14ac:dyDescent="0.2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G620" s="24"/>
      <c r="AH620" s="24"/>
      <c r="AK620" s="24"/>
      <c r="AL620" s="24"/>
      <c r="AM620" s="24"/>
      <c r="AN620" s="24"/>
      <c r="AO620" s="24"/>
      <c r="AP620" s="24"/>
      <c r="AQ620" s="24"/>
      <c r="AR620" s="24"/>
      <c r="AS620" s="24"/>
    </row>
    <row r="621" spans="1:45" x14ac:dyDescent="0.25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G621" s="24"/>
      <c r="AH621" s="24"/>
      <c r="AK621" s="24"/>
      <c r="AL621" s="24"/>
      <c r="AM621" s="24"/>
      <c r="AN621" s="24"/>
      <c r="AO621" s="24"/>
      <c r="AP621" s="24"/>
      <c r="AQ621" s="24"/>
      <c r="AR621" s="24"/>
      <c r="AS621" s="24"/>
    </row>
    <row r="622" spans="1:45" x14ac:dyDescent="0.25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G622" s="24"/>
      <c r="AH622" s="24"/>
      <c r="AK622" s="24"/>
      <c r="AL622" s="24"/>
      <c r="AM622" s="24"/>
      <c r="AN622" s="24"/>
      <c r="AO622" s="24"/>
      <c r="AP622" s="24"/>
      <c r="AQ622" s="24"/>
      <c r="AR622" s="24"/>
      <c r="AS622" s="24"/>
    </row>
    <row r="623" spans="1:45" x14ac:dyDescent="0.25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G623" s="24"/>
      <c r="AH623" s="24"/>
      <c r="AK623" s="24"/>
      <c r="AL623" s="24"/>
      <c r="AM623" s="24"/>
      <c r="AN623" s="24"/>
      <c r="AO623" s="24"/>
      <c r="AP623" s="24"/>
      <c r="AQ623" s="24"/>
      <c r="AR623" s="24"/>
      <c r="AS623" s="24"/>
    </row>
    <row r="624" spans="1:45" x14ac:dyDescent="0.25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G624" s="24"/>
      <c r="AH624" s="24"/>
      <c r="AK624" s="24"/>
      <c r="AL624" s="24"/>
      <c r="AM624" s="24"/>
      <c r="AN624" s="24"/>
      <c r="AO624" s="24"/>
      <c r="AP624" s="24"/>
      <c r="AQ624" s="24"/>
      <c r="AR624" s="24"/>
      <c r="AS624" s="24"/>
    </row>
    <row r="625" spans="1:45" x14ac:dyDescent="0.25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G625" s="24"/>
      <c r="AH625" s="24"/>
      <c r="AK625" s="24"/>
      <c r="AL625" s="24"/>
      <c r="AM625" s="24"/>
      <c r="AN625" s="24"/>
      <c r="AO625" s="24"/>
      <c r="AP625" s="24"/>
      <c r="AQ625" s="24"/>
      <c r="AR625" s="24"/>
      <c r="AS625" s="24"/>
    </row>
    <row r="626" spans="1:45" x14ac:dyDescent="0.25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G626" s="24"/>
      <c r="AH626" s="24"/>
      <c r="AK626" s="24"/>
      <c r="AL626" s="24"/>
      <c r="AM626" s="24"/>
      <c r="AN626" s="24"/>
      <c r="AO626" s="24"/>
      <c r="AP626" s="24"/>
      <c r="AQ626" s="24"/>
      <c r="AR626" s="24"/>
      <c r="AS626" s="24"/>
    </row>
    <row r="627" spans="1:45" x14ac:dyDescent="0.25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G627" s="24"/>
      <c r="AH627" s="24"/>
      <c r="AK627" s="24"/>
      <c r="AL627" s="24"/>
      <c r="AM627" s="24"/>
      <c r="AN627" s="24"/>
      <c r="AO627" s="24"/>
      <c r="AP627" s="24"/>
      <c r="AQ627" s="24"/>
      <c r="AR627" s="24"/>
      <c r="AS627" s="24"/>
    </row>
    <row r="628" spans="1:45" x14ac:dyDescent="0.25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G628" s="24"/>
      <c r="AH628" s="24"/>
      <c r="AK628" s="24"/>
      <c r="AL628" s="24"/>
      <c r="AM628" s="24"/>
      <c r="AN628" s="24"/>
      <c r="AO628" s="24"/>
      <c r="AP628" s="24"/>
      <c r="AQ628" s="24"/>
      <c r="AR628" s="24"/>
      <c r="AS628" s="24"/>
    </row>
    <row r="629" spans="1:45" x14ac:dyDescent="0.25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G629" s="24"/>
      <c r="AH629" s="24"/>
      <c r="AK629" s="24"/>
      <c r="AL629" s="24"/>
      <c r="AM629" s="24"/>
      <c r="AN629" s="24"/>
      <c r="AO629" s="24"/>
      <c r="AP629" s="24"/>
      <c r="AQ629" s="24"/>
      <c r="AR629" s="24"/>
      <c r="AS629" s="24"/>
    </row>
    <row r="630" spans="1:45" x14ac:dyDescent="0.25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G630" s="24"/>
      <c r="AH630" s="24"/>
      <c r="AK630" s="24"/>
      <c r="AL630" s="24"/>
      <c r="AM630" s="24"/>
      <c r="AN630" s="24"/>
      <c r="AO630" s="24"/>
      <c r="AP630" s="24"/>
      <c r="AQ630" s="24"/>
      <c r="AR630" s="24"/>
      <c r="AS630" s="24"/>
    </row>
    <row r="631" spans="1:45" x14ac:dyDescent="0.25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G631" s="24"/>
      <c r="AH631" s="24"/>
      <c r="AK631" s="24"/>
      <c r="AL631" s="24"/>
      <c r="AM631" s="24"/>
      <c r="AN631" s="24"/>
      <c r="AO631" s="24"/>
      <c r="AP631" s="24"/>
      <c r="AQ631" s="24"/>
      <c r="AR631" s="24"/>
      <c r="AS631" s="24"/>
    </row>
    <row r="632" spans="1:45" x14ac:dyDescent="0.25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G632" s="24"/>
      <c r="AH632" s="24"/>
      <c r="AK632" s="24"/>
      <c r="AL632" s="24"/>
      <c r="AM632" s="24"/>
      <c r="AN632" s="24"/>
      <c r="AO632" s="24"/>
      <c r="AP632" s="24"/>
      <c r="AQ632" s="24"/>
      <c r="AR632" s="24"/>
      <c r="AS632" s="24"/>
    </row>
    <row r="633" spans="1:45" x14ac:dyDescent="0.25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G633" s="24"/>
      <c r="AH633" s="24"/>
      <c r="AK633" s="24"/>
      <c r="AL633" s="24"/>
      <c r="AM633" s="24"/>
      <c r="AN633" s="24"/>
      <c r="AO633" s="24"/>
      <c r="AP633" s="24"/>
      <c r="AQ633" s="24"/>
      <c r="AR633" s="24"/>
      <c r="AS633" s="24"/>
    </row>
    <row r="634" spans="1:45" x14ac:dyDescent="0.25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G634" s="24"/>
      <c r="AH634" s="24"/>
      <c r="AK634" s="24"/>
      <c r="AL634" s="24"/>
      <c r="AM634" s="24"/>
      <c r="AN634" s="24"/>
      <c r="AO634" s="24"/>
      <c r="AP634" s="24"/>
      <c r="AQ634" s="24"/>
      <c r="AR634" s="24"/>
      <c r="AS634" s="24"/>
    </row>
    <row r="635" spans="1:45" x14ac:dyDescent="0.2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G635" s="24"/>
      <c r="AH635" s="24"/>
      <c r="AK635" s="24"/>
      <c r="AL635" s="24"/>
      <c r="AM635" s="24"/>
      <c r="AN635" s="24"/>
      <c r="AO635" s="24"/>
      <c r="AP635" s="24"/>
      <c r="AQ635" s="24"/>
      <c r="AR635" s="24"/>
      <c r="AS635" s="24"/>
    </row>
    <row r="636" spans="1:45" x14ac:dyDescent="0.25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G636" s="24"/>
      <c r="AH636" s="24"/>
      <c r="AK636" s="24"/>
      <c r="AL636" s="24"/>
      <c r="AM636" s="24"/>
      <c r="AN636" s="24"/>
      <c r="AO636" s="24"/>
      <c r="AP636" s="24"/>
      <c r="AQ636" s="24"/>
      <c r="AR636" s="24"/>
      <c r="AS636" s="24"/>
    </row>
    <row r="637" spans="1:45" x14ac:dyDescent="0.25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G637" s="24"/>
      <c r="AH637" s="24"/>
      <c r="AK637" s="24"/>
      <c r="AL637" s="24"/>
      <c r="AM637" s="24"/>
      <c r="AN637" s="24"/>
      <c r="AO637" s="24"/>
      <c r="AP637" s="24"/>
      <c r="AQ637" s="24"/>
      <c r="AR637" s="24"/>
      <c r="AS637" s="24"/>
    </row>
    <row r="638" spans="1:45" x14ac:dyDescent="0.25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G638" s="24"/>
      <c r="AH638" s="24"/>
      <c r="AK638" s="24"/>
      <c r="AL638" s="24"/>
      <c r="AM638" s="24"/>
      <c r="AN638" s="24"/>
      <c r="AO638" s="24"/>
      <c r="AP638" s="24"/>
      <c r="AQ638" s="24"/>
      <c r="AR638" s="24"/>
      <c r="AS638" s="24"/>
    </row>
    <row r="639" spans="1:45" x14ac:dyDescent="0.25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G639" s="24"/>
      <c r="AH639" s="24"/>
      <c r="AK639" s="24"/>
      <c r="AL639" s="24"/>
      <c r="AM639" s="24"/>
      <c r="AN639" s="24"/>
      <c r="AO639" s="24"/>
      <c r="AP639" s="24"/>
      <c r="AQ639" s="24"/>
      <c r="AR639" s="24"/>
      <c r="AS639" s="24"/>
    </row>
    <row r="640" spans="1:45" x14ac:dyDescent="0.25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G640" s="24"/>
      <c r="AH640" s="24"/>
      <c r="AK640" s="24"/>
      <c r="AL640" s="24"/>
      <c r="AM640" s="24"/>
      <c r="AN640" s="24"/>
      <c r="AO640" s="24"/>
      <c r="AP640" s="24"/>
      <c r="AQ640" s="24"/>
      <c r="AR640" s="24"/>
      <c r="AS640" s="24"/>
    </row>
    <row r="641" spans="1:45" x14ac:dyDescent="0.25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G641" s="24"/>
      <c r="AH641" s="24"/>
      <c r="AK641" s="24"/>
      <c r="AL641" s="24"/>
      <c r="AM641" s="24"/>
      <c r="AN641" s="24"/>
      <c r="AO641" s="24"/>
      <c r="AP641" s="24"/>
      <c r="AQ641" s="24"/>
      <c r="AR641" s="24"/>
      <c r="AS641" s="24"/>
    </row>
    <row r="642" spans="1:45" x14ac:dyDescent="0.25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G642" s="24"/>
      <c r="AH642" s="24"/>
      <c r="AK642" s="24"/>
      <c r="AL642" s="24"/>
      <c r="AM642" s="24"/>
      <c r="AN642" s="24"/>
      <c r="AO642" s="24"/>
      <c r="AP642" s="24"/>
      <c r="AQ642" s="24"/>
      <c r="AR642" s="24"/>
      <c r="AS642" s="24"/>
    </row>
    <row r="643" spans="1:45" x14ac:dyDescent="0.25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G643" s="24"/>
      <c r="AH643" s="24"/>
      <c r="AK643" s="24"/>
      <c r="AL643" s="24"/>
      <c r="AM643" s="24"/>
      <c r="AN643" s="24"/>
      <c r="AO643" s="24"/>
      <c r="AP643" s="24"/>
      <c r="AQ643" s="24"/>
      <c r="AR643" s="24"/>
      <c r="AS643" s="24"/>
    </row>
    <row r="644" spans="1:45" x14ac:dyDescent="0.25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G644" s="24"/>
      <c r="AH644" s="24"/>
      <c r="AK644" s="24"/>
      <c r="AL644" s="24"/>
      <c r="AM644" s="24"/>
      <c r="AN644" s="24"/>
      <c r="AO644" s="24"/>
      <c r="AP644" s="24"/>
      <c r="AQ644" s="24"/>
      <c r="AR644" s="24"/>
      <c r="AS644" s="24"/>
    </row>
    <row r="645" spans="1:45" x14ac:dyDescent="0.25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G645" s="24"/>
      <c r="AH645" s="24"/>
      <c r="AK645" s="24"/>
      <c r="AL645" s="24"/>
      <c r="AM645" s="24"/>
      <c r="AN645" s="24"/>
      <c r="AO645" s="24"/>
      <c r="AP645" s="24"/>
      <c r="AQ645" s="24"/>
      <c r="AR645" s="24"/>
      <c r="AS645" s="24"/>
    </row>
    <row r="646" spans="1:45" x14ac:dyDescent="0.25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G646" s="24"/>
      <c r="AH646" s="24"/>
      <c r="AK646" s="24"/>
      <c r="AL646" s="24"/>
      <c r="AM646" s="24"/>
      <c r="AN646" s="24"/>
      <c r="AO646" s="24"/>
      <c r="AP646" s="24"/>
      <c r="AQ646" s="24"/>
      <c r="AR646" s="24"/>
      <c r="AS646" s="24"/>
    </row>
    <row r="647" spans="1:45" x14ac:dyDescent="0.25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G647" s="24"/>
      <c r="AH647" s="24"/>
      <c r="AK647" s="24"/>
      <c r="AL647" s="24"/>
      <c r="AM647" s="24"/>
      <c r="AN647" s="24"/>
      <c r="AO647" s="24"/>
      <c r="AP647" s="24"/>
      <c r="AQ647" s="24"/>
      <c r="AR647" s="24"/>
      <c r="AS647" s="24"/>
    </row>
    <row r="648" spans="1:45" x14ac:dyDescent="0.25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G648" s="24"/>
      <c r="AH648" s="24"/>
      <c r="AK648" s="24"/>
      <c r="AL648" s="24"/>
      <c r="AM648" s="24"/>
      <c r="AN648" s="24"/>
      <c r="AO648" s="24"/>
      <c r="AP648" s="24"/>
      <c r="AQ648" s="24"/>
      <c r="AR648" s="24"/>
      <c r="AS648" s="24"/>
    </row>
    <row r="649" spans="1:45" x14ac:dyDescent="0.25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G649" s="24"/>
      <c r="AH649" s="24"/>
      <c r="AK649" s="24"/>
      <c r="AL649" s="24"/>
      <c r="AM649" s="24"/>
      <c r="AN649" s="24"/>
      <c r="AO649" s="24"/>
      <c r="AP649" s="24"/>
      <c r="AQ649" s="24"/>
      <c r="AR649" s="24"/>
      <c r="AS649" s="24"/>
    </row>
    <row r="650" spans="1:45" x14ac:dyDescent="0.2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G650" s="24"/>
      <c r="AH650" s="24"/>
      <c r="AK650" s="24"/>
      <c r="AL650" s="24"/>
      <c r="AM650" s="24"/>
      <c r="AN650" s="24"/>
      <c r="AO650" s="24"/>
      <c r="AP650" s="24"/>
      <c r="AQ650" s="24"/>
      <c r="AR650" s="24"/>
      <c r="AS650" s="24"/>
    </row>
    <row r="651" spans="1:45" x14ac:dyDescent="0.25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G651" s="24"/>
      <c r="AH651" s="24"/>
      <c r="AK651" s="24"/>
      <c r="AL651" s="24"/>
      <c r="AM651" s="24"/>
      <c r="AN651" s="24"/>
      <c r="AO651" s="24"/>
      <c r="AP651" s="24"/>
      <c r="AQ651" s="24"/>
      <c r="AR651" s="24"/>
      <c r="AS651" s="24"/>
    </row>
    <row r="652" spans="1:45" x14ac:dyDescent="0.25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G652" s="24"/>
      <c r="AH652" s="24"/>
      <c r="AK652" s="24"/>
      <c r="AL652" s="24"/>
      <c r="AM652" s="24"/>
      <c r="AN652" s="24"/>
      <c r="AO652" s="24"/>
      <c r="AP652" s="24"/>
      <c r="AQ652" s="24"/>
      <c r="AR652" s="24"/>
      <c r="AS652" s="24"/>
    </row>
    <row r="653" spans="1:45" x14ac:dyDescent="0.25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G653" s="24"/>
      <c r="AH653" s="24"/>
      <c r="AK653" s="24"/>
      <c r="AL653" s="24"/>
      <c r="AM653" s="24"/>
      <c r="AN653" s="24"/>
      <c r="AO653" s="24"/>
      <c r="AP653" s="24"/>
      <c r="AQ653" s="24"/>
      <c r="AR653" s="24"/>
      <c r="AS653" s="24"/>
    </row>
    <row r="654" spans="1:45" x14ac:dyDescent="0.25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G654" s="24"/>
      <c r="AH654" s="24"/>
      <c r="AK654" s="24"/>
      <c r="AL654" s="24"/>
      <c r="AM654" s="24"/>
      <c r="AN654" s="24"/>
      <c r="AO654" s="24"/>
      <c r="AP654" s="24"/>
      <c r="AQ654" s="24"/>
      <c r="AR654" s="24"/>
      <c r="AS654" s="24"/>
    </row>
    <row r="655" spans="1:45" x14ac:dyDescent="0.25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G655" s="24"/>
      <c r="AH655" s="24"/>
      <c r="AK655" s="24"/>
      <c r="AL655" s="24"/>
      <c r="AM655" s="24"/>
      <c r="AN655" s="24"/>
      <c r="AO655" s="24"/>
      <c r="AP655" s="24"/>
      <c r="AQ655" s="24"/>
      <c r="AR655" s="24"/>
      <c r="AS655" s="24"/>
    </row>
    <row r="656" spans="1:45" x14ac:dyDescent="0.25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G656" s="24"/>
      <c r="AH656" s="24"/>
      <c r="AK656" s="24"/>
      <c r="AL656" s="24"/>
      <c r="AM656" s="24"/>
      <c r="AN656" s="24"/>
      <c r="AO656" s="24"/>
      <c r="AP656" s="24"/>
      <c r="AQ656" s="24"/>
      <c r="AR656" s="24"/>
      <c r="AS656" s="24"/>
    </row>
    <row r="657" spans="1:45" x14ac:dyDescent="0.25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G657" s="24"/>
      <c r="AH657" s="24"/>
      <c r="AK657" s="24"/>
      <c r="AL657" s="24"/>
      <c r="AM657" s="24"/>
      <c r="AN657" s="24"/>
      <c r="AO657" s="24"/>
      <c r="AP657" s="24"/>
      <c r="AQ657" s="24"/>
      <c r="AR657" s="24"/>
      <c r="AS657" s="24"/>
    </row>
    <row r="658" spans="1:45" x14ac:dyDescent="0.25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G658" s="24"/>
      <c r="AH658" s="24"/>
      <c r="AK658" s="24"/>
      <c r="AL658" s="24"/>
      <c r="AM658" s="24"/>
      <c r="AN658" s="24"/>
      <c r="AO658" s="24"/>
      <c r="AP658" s="24"/>
      <c r="AQ658" s="24"/>
      <c r="AR658" s="24"/>
      <c r="AS658" s="24"/>
    </row>
    <row r="659" spans="1:45" x14ac:dyDescent="0.25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G659" s="24"/>
      <c r="AH659" s="24"/>
      <c r="AK659" s="24"/>
      <c r="AL659" s="24"/>
      <c r="AM659" s="24"/>
      <c r="AN659" s="24"/>
      <c r="AO659" s="24"/>
      <c r="AP659" s="24"/>
      <c r="AQ659" s="24"/>
      <c r="AR659" s="24"/>
      <c r="AS659" s="24"/>
    </row>
    <row r="660" spans="1:45" x14ac:dyDescent="0.25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G660" s="24"/>
      <c r="AH660" s="24"/>
      <c r="AK660" s="24"/>
      <c r="AL660" s="24"/>
      <c r="AM660" s="24"/>
      <c r="AN660" s="24"/>
      <c r="AO660" s="24"/>
      <c r="AP660" s="24"/>
      <c r="AQ660" s="24"/>
      <c r="AR660" s="24"/>
      <c r="AS660" s="24"/>
    </row>
    <row r="661" spans="1:45" x14ac:dyDescent="0.25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G661" s="24"/>
      <c r="AH661" s="24"/>
      <c r="AK661" s="24"/>
      <c r="AL661" s="24"/>
      <c r="AM661" s="24"/>
      <c r="AN661" s="24"/>
      <c r="AO661" s="24"/>
      <c r="AP661" s="24"/>
      <c r="AQ661" s="24"/>
      <c r="AR661" s="24"/>
      <c r="AS661" s="24"/>
    </row>
    <row r="662" spans="1:45" x14ac:dyDescent="0.25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G662" s="24"/>
      <c r="AH662" s="24"/>
      <c r="AK662" s="24"/>
      <c r="AL662" s="24"/>
      <c r="AM662" s="24"/>
      <c r="AN662" s="24"/>
      <c r="AO662" s="24"/>
      <c r="AP662" s="24"/>
      <c r="AQ662" s="24"/>
      <c r="AR662" s="24"/>
      <c r="AS662" s="24"/>
    </row>
    <row r="663" spans="1:45" x14ac:dyDescent="0.25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G663" s="24"/>
      <c r="AH663" s="24"/>
      <c r="AK663" s="24"/>
      <c r="AL663" s="24"/>
      <c r="AM663" s="24"/>
      <c r="AN663" s="24"/>
      <c r="AO663" s="24"/>
      <c r="AP663" s="24"/>
      <c r="AQ663" s="24"/>
      <c r="AR663" s="24"/>
      <c r="AS663" s="24"/>
    </row>
    <row r="664" spans="1:45" x14ac:dyDescent="0.25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G664" s="24"/>
      <c r="AH664" s="24"/>
      <c r="AK664" s="24"/>
      <c r="AL664" s="24"/>
      <c r="AM664" s="24"/>
      <c r="AN664" s="24"/>
      <c r="AO664" s="24"/>
      <c r="AP664" s="24"/>
      <c r="AQ664" s="24"/>
      <c r="AR664" s="24"/>
      <c r="AS664" s="24"/>
    </row>
    <row r="665" spans="1:45" x14ac:dyDescent="0.2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G665" s="24"/>
      <c r="AH665" s="24"/>
      <c r="AK665" s="24"/>
      <c r="AL665" s="24"/>
      <c r="AM665" s="24"/>
      <c r="AN665" s="24"/>
      <c r="AO665" s="24"/>
      <c r="AP665" s="24"/>
      <c r="AQ665" s="24"/>
      <c r="AR665" s="24"/>
      <c r="AS665" s="24"/>
    </row>
    <row r="666" spans="1:45" x14ac:dyDescent="0.25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G666" s="24"/>
      <c r="AH666" s="24"/>
      <c r="AK666" s="24"/>
      <c r="AL666" s="24"/>
      <c r="AM666" s="24"/>
      <c r="AN666" s="24"/>
      <c r="AO666" s="24"/>
      <c r="AP666" s="24"/>
      <c r="AQ666" s="24"/>
      <c r="AR666" s="24"/>
      <c r="AS666" s="24"/>
    </row>
    <row r="667" spans="1:45" x14ac:dyDescent="0.25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G667" s="24"/>
      <c r="AH667" s="24"/>
      <c r="AK667" s="24"/>
      <c r="AL667" s="24"/>
      <c r="AM667" s="24"/>
      <c r="AN667" s="24"/>
      <c r="AO667" s="24"/>
      <c r="AP667" s="24"/>
      <c r="AQ667" s="24"/>
      <c r="AR667" s="24"/>
      <c r="AS667" s="24"/>
    </row>
    <row r="668" spans="1:45" x14ac:dyDescent="0.25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G668" s="24"/>
      <c r="AH668" s="24"/>
      <c r="AK668" s="24"/>
      <c r="AL668" s="24"/>
      <c r="AM668" s="24"/>
      <c r="AN668" s="24"/>
      <c r="AO668" s="24"/>
      <c r="AP668" s="24"/>
      <c r="AQ668" s="24"/>
      <c r="AR668" s="24"/>
      <c r="AS668" s="24"/>
    </row>
  </sheetData>
  <mergeCells count="1">
    <mergeCell ref="A1:Z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ΔΗΜΟΣΙΟΝΟΜ ΠΟΛΙΤ ΚΑΙ ΠΡΟΫΠΟΛ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Klairi Grigoriadi</cp:lastModifiedBy>
  <dcterms:created xsi:type="dcterms:W3CDTF">2022-10-06T15:53:11Z</dcterms:created>
  <dcterms:modified xsi:type="dcterms:W3CDTF">2022-10-24T09:44:31Z</dcterms:modified>
</cp:coreProperties>
</file>